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LEKSANDER\ZAHTEVEK ZA POGODBO\2026\JN ODLAGALIŠČE DROGOV RTP DOBRAVA\"/>
    </mc:Choice>
  </mc:AlternateContent>
  <xr:revisionPtr revIDLastSave="0" documentId="8_{1B7F3495-C18E-4ADE-AE3C-C33074CDBEAC}" xr6:coauthVersionLast="47" xr6:coauthVersionMax="47" xr10:uidLastSave="{00000000-0000-0000-0000-000000000000}"/>
  <workbookProtection workbookAlgorithmName="SHA-512" workbookHashValue="0iaRhXhG+i0mpgn1/hLXnBBeBz52kFISHCjtuCyDWFX8wt3XxbMbWGZOGl5ilqWkdoZJFMXsSfXBF3AUV5LJbg==" workbookSaltValue="vTLjjKsoQ/glE3gV25eOaQ==" workbookSpinCount="100000" lockStructure="1"/>
  <bookViews>
    <workbookView xWindow="-120" yWindow="-120" windowWidth="51840" windowHeight="21120" tabRatio="868" activeTab="8" xr2:uid="{00000000-000D-0000-FFFF-FFFF00000000}"/>
  </bookViews>
  <sheets>
    <sheet name="PRVA STRAN" sheetId="27" r:id="rId1"/>
    <sheet name="C. REK. ZU" sheetId="72" r:id="rId2"/>
    <sheet name="I. Pripravljalna dela ZU" sheetId="73" r:id="rId3"/>
    <sheet name="II. Zemeljska" sheetId="81" r:id="rId4"/>
    <sheet name="III. Kanalizacija" sheetId="82" r:id="rId5"/>
    <sheet name="IV. Utrjene površine" sheetId="84" r:id="rId6"/>
    <sheet name="V. Skladišča" sheetId="85" r:id="rId7"/>
    <sheet name="VI. Tuje storitve" sheetId="77" r:id="rId8"/>
    <sheet name="VII. Ureditev razsvetljave" sheetId="86" r:id="rId9"/>
  </sheets>
  <definedNames>
    <definedName name="OLE_LINK1" localSheetId="0">'PRVA STRAN'!$C$15</definedName>
    <definedName name="_xlnm.Print_Area" localSheetId="1">'C. REK. ZU'!$A$1:$H$26</definedName>
    <definedName name="_xlnm.Print_Area" localSheetId="2">'I. Pripravljalna dela ZU'!$A$1:$F$32</definedName>
    <definedName name="_xlnm.Print_Titles" localSheetId="2">'I. Pripravljalna dela ZU'!$6:$6</definedName>
    <definedName name="_xlnm.Print_Titles" localSheetId="3">'II. Zemeljska'!$7:$7</definedName>
    <definedName name="_xlnm.Print_Titles" localSheetId="4">'III. Kanalizacija'!$7:$7</definedName>
    <definedName name="_xlnm.Print_Titles" localSheetId="5">'IV. Utrjene površine'!$5:$5</definedName>
    <definedName name="_xlnm.Print_Titles" localSheetId="6">'V. Skladišča'!$5:$5</definedName>
    <definedName name="_xlnm.Print_Titles" localSheetId="7">'VI. Tuje storitve'!$5:$5</definedName>
    <definedName name="_xlnm.Print_Titles" localSheetId="8">'VII. Ureditev razsvetljave'!$5:$5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81" l="1"/>
  <c r="F12" i="81"/>
  <c r="F14" i="81"/>
  <c r="F16" i="81"/>
  <c r="F18" i="81"/>
  <c r="F20" i="81"/>
  <c r="F23" i="81"/>
  <c r="F25" i="81"/>
  <c r="F28" i="81"/>
  <c r="F30" i="81"/>
  <c r="F32" i="81"/>
  <c r="F34" i="81"/>
  <c r="F36" i="81"/>
  <c r="F38" i="81"/>
  <c r="F40" i="81"/>
  <c r="F43" i="81"/>
  <c r="F45" i="81"/>
  <c r="F47" i="81"/>
  <c r="F49" i="81"/>
  <c r="F51" i="81"/>
  <c r="F54" i="81"/>
  <c r="F56" i="81"/>
  <c r="F36" i="82"/>
  <c r="F9" i="85"/>
  <c r="F11" i="85"/>
  <c r="D13" i="85"/>
  <c r="F13" i="85" s="1"/>
  <c r="D15" i="85"/>
  <c r="F15" i="85" s="1"/>
  <c r="F30" i="86"/>
  <c r="F28" i="86"/>
  <c r="F26" i="86"/>
  <c r="F24" i="86"/>
  <c r="F22" i="86"/>
  <c r="F20" i="86"/>
  <c r="F19" i="86"/>
  <c r="F16" i="86"/>
  <c r="F12" i="86"/>
  <c r="F10" i="86"/>
  <c r="F8" i="86"/>
  <c r="F30" i="73"/>
  <c r="F58" i="81" l="1"/>
  <c r="F32" i="86"/>
  <c r="H15" i="72" s="1"/>
  <c r="F7" i="77"/>
  <c r="F25" i="84" l="1"/>
  <c r="D7" i="85" l="1"/>
  <c r="F7" i="85" s="1"/>
  <c r="D16" i="82"/>
  <c r="F16" i="82" s="1"/>
  <c r="B13" i="72"/>
  <c r="B14" i="72"/>
  <c r="F9" i="77"/>
  <c r="D38" i="82"/>
  <c r="D20" i="73"/>
  <c r="F42" i="84"/>
  <c r="F33" i="84"/>
  <c r="F17" i="85" l="1"/>
  <c r="H13" i="72" s="1"/>
  <c r="F30" i="82"/>
  <c r="F44" i="84" l="1"/>
  <c r="F22" i="73" l="1"/>
  <c r="F24" i="73"/>
  <c r="F26" i="73"/>
  <c r="F28" i="73"/>
  <c r="F20" i="73" l="1"/>
  <c r="F34" i="82" l="1"/>
  <c r="F35" i="84" l="1"/>
  <c r="F10" i="73" l="1"/>
  <c r="F19" i="77"/>
  <c r="F17" i="77"/>
  <c r="F15" i="77"/>
  <c r="F13" i="77"/>
  <c r="F20" i="84" l="1"/>
  <c r="F40" i="84"/>
  <c r="F31" i="84"/>
  <c r="F27" i="84"/>
  <c r="F23" i="84"/>
  <c r="F17" i="84"/>
  <c r="F16" i="84"/>
  <c r="F15" i="84"/>
  <c r="F14" i="84"/>
  <c r="F12" i="84"/>
  <c r="F10" i="84"/>
  <c r="F8" i="84"/>
  <c r="F46" i="84" l="1"/>
  <c r="H12" i="72" s="1"/>
  <c r="B12" i="72" l="1"/>
  <c r="B11" i="72"/>
  <c r="F38" i="82" l="1"/>
  <c r="F31" i="82"/>
  <c r="H10" i="72" l="1"/>
  <c r="F20" i="82"/>
  <c r="F40" i="82"/>
  <c r="F28" i="82"/>
  <c r="F26" i="82"/>
  <c r="F24" i="82"/>
  <c r="F22" i="82"/>
  <c r="F18" i="82"/>
  <c r="F11" i="82"/>
  <c r="F12" i="82"/>
  <c r="F13" i="82"/>
  <c r="F14" i="82"/>
  <c r="F42" i="82" l="1"/>
  <c r="H11" i="72" s="1"/>
  <c r="F18" i="73" l="1"/>
  <c r="F16" i="73"/>
  <c r="F14" i="73"/>
  <c r="B9" i="72" l="1"/>
  <c r="B10" i="72" l="1"/>
  <c r="F12" i="73" l="1"/>
  <c r="F8" i="73" l="1"/>
  <c r="F11" i="77" l="1"/>
  <c r="F21" i="77" l="1"/>
  <c r="H14" i="72" l="1"/>
  <c r="F32" i="73"/>
  <c r="H9" i="72" s="1"/>
  <c r="H17" i="72" s="1"/>
  <c r="H19" i="72" l="1"/>
  <c r="H23" i="72" s="1"/>
  <c r="H24" i="72" l="1"/>
  <c r="H26" i="72" s="1"/>
</calcChain>
</file>

<file path=xl/sharedStrings.xml><?xml version="1.0" encoding="utf-8"?>
<sst xmlns="http://schemas.openxmlformats.org/spreadsheetml/2006/main" count="412" uniqueCount="193">
  <si>
    <t>m3</t>
  </si>
  <si>
    <t>m2</t>
  </si>
  <si>
    <t>I.</t>
  </si>
  <si>
    <t>Poz.</t>
  </si>
  <si>
    <t>Opis postavke</t>
  </si>
  <si>
    <t>Enota</t>
  </si>
  <si>
    <t>Količina</t>
  </si>
  <si>
    <t>Cena</t>
  </si>
  <si>
    <t>Vrednost</t>
  </si>
  <si>
    <t>II.</t>
  </si>
  <si>
    <t>III.</t>
  </si>
  <si>
    <t>Osnovni podatki o projektni dokumentaciji</t>
  </si>
  <si>
    <t>Številka načrta:</t>
  </si>
  <si>
    <t>Investitor:</t>
  </si>
  <si>
    <t>Vrsta projektne dokumentacije:</t>
  </si>
  <si>
    <t>Objekt:</t>
  </si>
  <si>
    <t>Kraj in datum izdelave načrta:</t>
  </si>
  <si>
    <t>Številka projekta:</t>
  </si>
  <si>
    <t>REKAPITULACIJA</t>
  </si>
  <si>
    <t>m1</t>
  </si>
  <si>
    <t>ZEMELJSKA DELA</t>
  </si>
  <si>
    <t>5.</t>
  </si>
  <si>
    <t>3.</t>
  </si>
  <si>
    <t>4.</t>
  </si>
  <si>
    <t>2.</t>
  </si>
  <si>
    <t>1.</t>
  </si>
  <si>
    <t>PZI</t>
  </si>
  <si>
    <t>SKUPAJ</t>
  </si>
  <si>
    <t>PRIPRAVLJALNA DELA</t>
  </si>
  <si>
    <t>TUJE STORITVE</t>
  </si>
  <si>
    <t>TUJE STORITVE SKUPAJ</t>
  </si>
  <si>
    <t>kpl</t>
  </si>
  <si>
    <t>POPIS DEL</t>
  </si>
  <si>
    <r>
      <t xml:space="preserve">Geotehnični nadzor </t>
    </r>
    <r>
      <rPr>
        <sz val="9"/>
        <color theme="1"/>
        <rFont val="Calibri"/>
        <family val="2"/>
        <charset val="238"/>
        <scheme val="minor"/>
      </rPr>
      <t>(meritve zbitosti, varovanje gradbene jame..)</t>
    </r>
  </si>
  <si>
    <t>IV.</t>
  </si>
  <si>
    <t>ZEMELJSKA DELA SKUPAJ</t>
  </si>
  <si>
    <r>
      <rPr>
        <b/>
        <sz val="9"/>
        <color theme="1"/>
        <rFont val="Calibri"/>
        <family val="2"/>
        <charset val="238"/>
        <scheme val="minor"/>
      </rPr>
      <t>OPOMBA</t>
    </r>
    <r>
      <rPr>
        <sz val="9"/>
        <color theme="1"/>
        <rFont val="Calibri"/>
        <family val="2"/>
        <charset val="238"/>
        <scheme val="minor"/>
      </rPr>
      <t>: Vsa izkopna dela in transporti izkopanih materialov se obračunajo po prostornini izkopane zemljine v raščenem stanju! Vsa nasipna dela se obračunajo po prostornini zemljine v vgrajenem stanju! Pri izvedbi zemeljskih del je obvezna prisotnost geomehanika!</t>
    </r>
  </si>
  <si>
    <t>Pripravil:</t>
  </si>
  <si>
    <t>6.</t>
  </si>
  <si>
    <t>7.</t>
  </si>
  <si>
    <t>8.</t>
  </si>
  <si>
    <t>Nadzor upravljalcev komunalnih vodov</t>
  </si>
  <si>
    <t>9.</t>
  </si>
  <si>
    <t>PRIPRAVLJALNA DELA SKUPAJ</t>
  </si>
  <si>
    <r>
      <t xml:space="preserve">Priprava gradbišča z vsemi pripravljalnimi in zaključnimi deli </t>
    </r>
    <r>
      <rPr>
        <sz val="9"/>
        <rFont val="Calibri"/>
        <family val="2"/>
        <charset val="238"/>
      </rPr>
      <t>(postavitev gradbiščnega kontejnerja, gradbiščne table, gradbiščne sanitarije, vključno s čiščenjem gradbišča po končanih delih, pospravljanje, odstranjevanje naravnih ovir, vsi stroški za zagotavljanje varnosti in zdravja pri delu, itd)</t>
    </r>
  </si>
  <si>
    <t>kos</t>
  </si>
  <si>
    <t>KANALIZACIJA</t>
  </si>
  <si>
    <t>KANALIZACIJA SKUPAJ</t>
  </si>
  <si>
    <t>PVC 200/SN8 (obbetonirano)</t>
  </si>
  <si>
    <t>PVC 250/SN8 (obbetonirano)</t>
  </si>
  <si>
    <t>PVC 160/SN8 (obbetonirano)</t>
  </si>
  <si>
    <t>&gt;</t>
  </si>
  <si>
    <t>Čiščenje in pregled kanalizacijskih cevi</t>
  </si>
  <si>
    <t>Preizkus tesnosti kanalizacijskega omrežja s pridobitvijo poročila o preizkusu</t>
  </si>
  <si>
    <t>10.</t>
  </si>
  <si>
    <t>11.</t>
  </si>
  <si>
    <t>12.</t>
  </si>
  <si>
    <t>V.</t>
  </si>
  <si>
    <t>UTRJENE POVRŠINE</t>
  </si>
  <si>
    <t>kom</t>
  </si>
  <si>
    <r>
      <rPr>
        <b/>
        <sz val="9"/>
        <color theme="1"/>
        <rFont val="Calibri"/>
        <family val="2"/>
        <charset val="238"/>
        <scheme val="minor"/>
      </rPr>
      <t>Dobava in pritrditev okroglega prometnega znaka</t>
    </r>
    <r>
      <rPr>
        <sz val="9"/>
        <color theme="1"/>
        <rFont val="Calibri"/>
        <family val="2"/>
        <charset val="238"/>
        <scheme val="minor"/>
      </rPr>
      <t>, podlaga iz aluminijaste pločevine, razred svetlobne odbojnosti površine glede na značilnosti okolice RA3, premera 600 mm - STOP znak</t>
    </r>
  </si>
  <si>
    <t>UTRJENE POVRŠINE SKUPAJ</t>
  </si>
  <si>
    <r>
      <t xml:space="preserve">Definiranje višinskih kot med gradnjo </t>
    </r>
    <r>
      <rPr>
        <sz val="9"/>
        <rFont val="Calibri"/>
        <family val="2"/>
        <charset val="238"/>
      </rPr>
      <t xml:space="preserve"> (kanalizacije, planumi, …)</t>
    </r>
  </si>
  <si>
    <t>km</t>
  </si>
  <si>
    <t>A</t>
  </si>
  <si>
    <t>IZKOPI</t>
  </si>
  <si>
    <t>B</t>
  </si>
  <si>
    <t>PLANUM TEMELJNIH TAL</t>
  </si>
  <si>
    <t>C</t>
  </si>
  <si>
    <t>LOČILNE, DRENAŽNE IN FILTRSKE PLASTI</t>
  </si>
  <si>
    <t>Dobava in vgradnja drenažnofilterske plasti iz polsti 200g/m2, natezne trdnost vzd./preč. &gt; 14/14 kN/m, raztezek vzd./preč. &gt; 30/30%, dinamični prebod &lt; 30mm, prebojna trdnost CBR &gt; 2000N, preko dna gradbene jame, gramatura po  geomehanikovih zahtevah, preklop min. 20 cm.</t>
  </si>
  <si>
    <t>D</t>
  </si>
  <si>
    <t>NOSILNE PLASTI</t>
  </si>
  <si>
    <t>E</t>
  </si>
  <si>
    <t>BREŽINE IN ZELENICE</t>
  </si>
  <si>
    <t>OBRABNE IN ZAPORNE PLASTI</t>
  </si>
  <si>
    <t>TALNE OZNAČBE</t>
  </si>
  <si>
    <t>VERTIKALNA SIGNALIZACIJA</t>
  </si>
  <si>
    <t>OBJEKTI IN OSTALA DELA</t>
  </si>
  <si>
    <t>ROBNI ELEMENTI VOZIŠČ</t>
  </si>
  <si>
    <t>Projektantski nadzor</t>
  </si>
  <si>
    <t>Geodetski posnetek izvedenih del</t>
  </si>
  <si>
    <r>
      <rPr>
        <b/>
        <sz val="9"/>
        <color theme="1"/>
        <rFont val="Calibri"/>
        <family val="2"/>
        <charset val="238"/>
        <scheme val="minor"/>
      </rPr>
      <t>Čiščenje utrjene/odrezkane površine</t>
    </r>
    <r>
      <rPr>
        <sz val="9"/>
        <color theme="1"/>
        <rFont val="Calibri"/>
        <family val="2"/>
        <charset val="238"/>
        <scheme val="minor"/>
      </rPr>
      <t xml:space="preserve"> podlage
pred pobrizgom z bitumensko emulzijo.</t>
    </r>
  </si>
  <si>
    <r>
      <rPr>
        <b/>
        <sz val="9"/>
        <color theme="1"/>
        <rFont val="Calibri"/>
        <family val="2"/>
        <charset val="238"/>
        <scheme val="minor"/>
      </rPr>
      <t xml:space="preserve">Pobrizg površine obstoječega nosilnega sloja </t>
    </r>
    <r>
      <rPr>
        <sz val="9"/>
        <color theme="1"/>
        <rFont val="Calibri"/>
        <family val="2"/>
        <charset val="238"/>
        <scheme val="minor"/>
      </rPr>
      <t>(pod rezkanim delom asfalta) in stik z bitumensko emulzijo 0,4 kg/m2</t>
    </r>
  </si>
  <si>
    <r>
      <rPr>
        <b/>
        <sz val="9"/>
        <color rgb="FF000000"/>
        <rFont val="Calibri"/>
        <family val="2"/>
        <charset val="238"/>
        <scheme val="minor"/>
      </rPr>
      <t>Izdelava tankoslojne neprekinjene široke prečne črte</t>
    </r>
    <r>
      <rPr>
        <sz val="9"/>
        <color indexed="8"/>
        <rFont val="Calibri"/>
        <family val="2"/>
        <charset val="238"/>
        <scheme val="minor"/>
      </rPr>
      <t xml:space="preserve"> z enokomponentno belo barvo z odsevnimi krogljicami, strojno, debelina plasti suhe snovi 250 μm, širina črte 50 cm. Stop črta.</t>
    </r>
  </si>
  <si>
    <t>A.</t>
  </si>
  <si>
    <t>Obnova in zavarovanje zakoličbe osi trase manipulativnih površin in parkirišča v ravninskem terenu</t>
  </si>
  <si>
    <t>Izdelovalec načrta:</t>
  </si>
  <si>
    <t>Štajerski Inženiring, d.o.o.</t>
  </si>
  <si>
    <t>2000 Maribor</t>
  </si>
  <si>
    <t>PVC 400/SN8 (obbetonirano)</t>
  </si>
  <si>
    <t>METEORNA KANALIZACIJA</t>
  </si>
  <si>
    <r>
      <rPr>
        <b/>
        <sz val="9"/>
        <color theme="1"/>
        <rFont val="Calibri"/>
        <family val="2"/>
        <scheme val="minor"/>
      </rPr>
      <t>Nabava in vgradnja netkanega PE geotekstila</t>
    </r>
    <r>
      <rPr>
        <sz val="9"/>
        <color theme="1"/>
        <rFont val="Calibri"/>
        <family val="2"/>
        <scheme val="minor"/>
      </rPr>
      <t xml:space="preserve"> za ovijanje ponikovalnih sistemov sledečih karakteristik:
- min. gostota 200 gr/m2, 
- min debelina 1,9 mm, 
- odpornosti na CBR preboj (po EN ISO 12236) ≥ 1,5kN (razred robustnosti GRC 3). 
Preklopi na spojih geotekstila morajo biti minimalno 30 cm do 50 cm - s ciljem preprečitve odpiranja spojev geotekstila in vpadanja nasipnega materiala v sistem tekom gradnje in po izvedenih delih. 
Priporoča se uporaba geotekstila v širokih rolah, zaradi zmanjšanja izgub pri preklopih. 
Obračun po m2 vgrajenega geotekstila.</t>
    </r>
  </si>
  <si>
    <r>
      <t xml:space="preserve">Rušenje asfalta (do 15 cm), </t>
    </r>
    <r>
      <rPr>
        <sz val="9"/>
        <rFont val="Calibri"/>
        <family val="2"/>
        <charset val="238"/>
      </rPr>
      <t>z nakladanjem in transportom ruševin na trajno deponijo koncesionarja do 10 km</t>
    </r>
  </si>
  <si>
    <r>
      <t>Geodetske izmere med gradnjo (sprotno posnetje vseh novih komunalnih vodov)</t>
    </r>
    <r>
      <rPr>
        <sz val="9"/>
        <color theme="1"/>
        <rFont val="Calibri"/>
        <family val="2"/>
        <charset val="238"/>
        <scheme val="minor"/>
      </rPr>
      <t>. Izmere mora opraviti pooblaščeni geodet, geodetske izmere izvajalec dostavi investitorju in nadzoru v analogni in digitalni obliki (dwg in/ali dxf).</t>
    </r>
  </si>
  <si>
    <t xml:space="preserve"> "Dela naročena s strani naročnika, potrebna za dokončanje del."</t>
  </si>
  <si>
    <t>22% DDV:</t>
  </si>
  <si>
    <t>SKUPAJ Z DDV:</t>
  </si>
  <si>
    <t>ZUNANJA UREDITEV SKUPAJ</t>
  </si>
  <si>
    <r>
      <t xml:space="preserve">Planiranje in nabijanje dna jarka z natančnostjo </t>
    </r>
    <r>
      <rPr>
        <sz val="9"/>
        <color theme="1"/>
        <rFont val="Calibri"/>
        <family val="2"/>
        <charset val="238"/>
      </rPr>
      <t xml:space="preserve">±2,0 cm </t>
    </r>
    <r>
      <rPr>
        <sz val="9"/>
        <color theme="1"/>
        <rFont val="Calibri"/>
        <family val="2"/>
        <charset val="238"/>
        <scheme val="minor"/>
      </rPr>
      <t>do predpisane zbitosti v naklonu po projektu, vključeni so vsi jaški, kanali, lovilci olj, …</t>
    </r>
  </si>
  <si>
    <r>
      <t>Zakoličba komunalnih vodov s strani upravljalcev</t>
    </r>
    <r>
      <rPr>
        <sz val="9"/>
        <rFont val="Calibri"/>
        <family val="2"/>
        <charset val="238"/>
      </rPr>
      <t xml:space="preserve"> (fekalna kanalizacija,  vodovod, elektro vod, TK vodi)</t>
    </r>
  </si>
  <si>
    <r>
      <t>Izdelava asfaltne mulde</t>
    </r>
    <r>
      <rPr>
        <sz val="9"/>
        <color theme="1"/>
        <rFont val="Calibri"/>
        <family val="2"/>
        <charset val="238"/>
        <scheme val="minor"/>
      </rPr>
      <t xml:space="preserve"> širine š=0,50 m enake debeline in sestave asfalta kot vozišče</t>
    </r>
  </si>
  <si>
    <t>POVRŠINSKO ODVODNJAVANJE</t>
  </si>
  <si>
    <t xml:space="preserve">Izdelava posteljice za jaške, iz okroglozrnatega materiala zrnavosti 0-32 mm, debeline cca. 15 cm </t>
  </si>
  <si>
    <t>Zatravitev s semenom lokalnih travniških cvetlic, 60 g semena na m2, prekrivanje travnega semena s tanko plastjo humusa, nega do 1. košnje, vključno z vsem potrebnim materialom in delom</t>
  </si>
  <si>
    <t>Sandi Petovar, gradb.teh.</t>
  </si>
  <si>
    <r>
      <t>Dobava in vgradnja betonskega dvignjenega robnika 15/25/100 cm,</t>
    </r>
    <r>
      <rPr>
        <sz val="9"/>
        <color theme="1"/>
        <rFont val="Calibri"/>
        <family val="2"/>
        <charset val="238"/>
        <scheme val="minor"/>
      </rPr>
      <t xml:space="preserve"> vključno s temeljem iz pustega betona C16/20 </t>
    </r>
  </si>
  <si>
    <t>Površinski odriv humusa v debelini 20 cm, deponirati na gradbišču za ponovno vgradnjo po končanih delih</t>
  </si>
  <si>
    <t xml:space="preserve">Površinski odriv humusa v debelini 20 cm, vključno s strojnim nakladanjem in odvozom na deponijo. </t>
  </si>
  <si>
    <t xml:space="preserve">Planiranje planuma temeljnih tal z natančnostjo +- 0,03 m z utrjevanjem in izdelavo predpisanih nagibov po predhodnih geomehanskih meritvah in potrditvi geomehanika </t>
  </si>
  <si>
    <t>Izdelava dokumentacije PID</t>
  </si>
  <si>
    <t>Razstiranje humusa, debeline 20 cm (humus iz deponije na gradbišču)</t>
  </si>
  <si>
    <r>
      <rPr>
        <b/>
        <sz val="9"/>
        <color theme="1"/>
        <rFont val="Calibri"/>
        <family val="2"/>
        <charset val="238"/>
        <scheme val="minor"/>
      </rPr>
      <t xml:space="preserve">Izdelava temelja </t>
    </r>
    <r>
      <rPr>
        <sz val="9"/>
        <color theme="1"/>
        <rFont val="Calibri"/>
        <family val="2"/>
        <charset val="238"/>
        <scheme val="minor"/>
      </rPr>
      <t>iz cementnega betona C 12/15, globine 100 cm, premera 30 cm</t>
    </r>
  </si>
  <si>
    <t xml:space="preserve">Opcijska postavka: Zasip kanalizacije z materialom 0-31 iz zunanjih virov, z nabijanjem v slojih po 20 cm, vključno z vsemi transporti in manipulativnimi stroški. </t>
  </si>
  <si>
    <t xml:space="preserve">Zasip kanalizacije z izkopanim materialom III. kategorije z nabijanjem v slojih po 20 cm, zasipni material je deponiran ob robu izkopa ali na gradbiščni deponiji - v primeru, da izkopani material ni primeren za zasipe je potrebno v ceno vključiti drobljenec 0-31 iz zunanjih virov -&gt; opcijska postavka spodaj. </t>
  </si>
  <si>
    <t>Dodatna in nepredvidena dela: 10%</t>
  </si>
  <si>
    <r>
      <rPr>
        <b/>
        <sz val="9"/>
        <color theme="1"/>
        <rFont val="Calibri"/>
        <family val="2"/>
        <charset val="238"/>
        <scheme val="minor"/>
      </rPr>
      <t>Dobava in vgraditev panelne ograje na točkovnih temeljih z robniki</t>
    </r>
    <r>
      <rPr>
        <sz val="9"/>
        <color theme="1"/>
        <rFont val="Calibri"/>
        <family val="2"/>
        <charset val="238"/>
        <scheme val="minor"/>
      </rPr>
      <t>. Izbira ograje v skladu z dogovorom z lastnikom in naročnikom.</t>
    </r>
  </si>
  <si>
    <t>Postavitev in zavarovanje prečnega profila manipulativnih površin in parkirišča v ravninskem terenu</t>
  </si>
  <si>
    <r>
      <t xml:space="preserve">Rezanje asfaltne plasti </t>
    </r>
    <r>
      <rPr>
        <sz val="9"/>
        <rFont val="Calibri"/>
        <family val="2"/>
        <charset val="238"/>
      </rPr>
      <t>s talno diamantno žago, debele 11 do 15 cm</t>
    </r>
  </si>
  <si>
    <r>
      <t>Rezkanje in odvoz asfaltne krovne plasti</t>
    </r>
    <r>
      <rPr>
        <sz val="9"/>
        <rFont val="Calibri"/>
        <family val="2"/>
        <charset val="238"/>
      </rPr>
      <t xml:space="preserve"> v debelini 4 do 7 cm </t>
    </r>
  </si>
  <si>
    <r>
      <rPr>
        <b/>
        <sz val="9"/>
        <rFont val="Calibri"/>
        <family val="2"/>
        <charset val="238"/>
        <scheme val="minor"/>
      </rPr>
      <t>Porušitev in odstranitev ograje in vrat</t>
    </r>
    <r>
      <rPr>
        <sz val="9"/>
        <rFont val="Calibri"/>
        <family val="2"/>
        <charset val="238"/>
        <scheme val="minor"/>
      </rPr>
      <t xml:space="preserve"> iz železnih elementov in betonskih srebrov in temeljev, vključno z nakladanjem in odvozom na trajno deponijo</t>
    </r>
  </si>
  <si>
    <r>
      <t>Izdelava, dovoz in strojno vgrajevanje bitumenske obrabne plasti AC 11 surf 50/70 A3 v debelini 4 cm,</t>
    </r>
    <r>
      <rPr>
        <sz val="9"/>
        <color theme="1"/>
        <rFont val="Calibri"/>
        <family val="2"/>
        <charset val="238"/>
        <scheme val="minor"/>
      </rPr>
      <t xml:space="preserve"> vključno z vsem potrebnim materialom (površine za tovorni promet)</t>
    </r>
  </si>
  <si>
    <r>
      <t>Izdelava, dovoz in strojno vgrajevanje bitumenske nosilne plasti AC22 BASE 50/70 A3 v debelini 8 cm,</t>
    </r>
    <r>
      <rPr>
        <sz val="9"/>
        <color theme="1"/>
        <rFont val="Calibri"/>
        <family val="2"/>
        <charset val="238"/>
        <scheme val="minor"/>
      </rPr>
      <t xml:space="preserve"> vključno z vsem potrebnim materialom in pobrizgom z bitumensko emulzijo pred izvedbo obrabne plasti. (površine za tovorni promet)</t>
    </r>
  </si>
  <si>
    <t xml:space="preserve">Strojni široki odkop zemljine III. ktg do globine cca 0,7 m , po navodilih geomehanika, vključno s strojnim nakladanjem in odvozom na deponijo. </t>
  </si>
  <si>
    <r>
      <rPr>
        <b/>
        <sz val="9"/>
        <color theme="1"/>
        <rFont val="Calibri"/>
        <family val="2"/>
        <charset val="238"/>
        <scheme val="minor"/>
      </rPr>
      <t>Izdelava tankoslojne vzdolžne označbe na vozišču</t>
    </r>
    <r>
      <rPr>
        <sz val="9"/>
        <color theme="1"/>
        <rFont val="Calibri"/>
        <family val="2"/>
        <charset val="238"/>
        <scheme val="minor"/>
      </rPr>
      <t xml:space="preserve"> z enokomponentno belo barvo, vključno 250 g/m2 posipa z drobci / kroglicami stekla, strojno, debelina plasti suhe snovi 250 mikrometra, širina črte 12 cm</t>
    </r>
  </si>
  <si>
    <r>
      <rPr>
        <b/>
        <sz val="9"/>
        <rFont val="Calibri"/>
        <family val="2"/>
        <charset val="238"/>
        <scheme val="minor"/>
      </rPr>
      <t>Dobava in montaža PVC kanalskih cevi za meteorno kanalizacijo</t>
    </r>
    <r>
      <rPr>
        <sz val="9"/>
        <rFont val="Calibri"/>
        <family val="2"/>
        <charset val="238"/>
        <scheme val="minor"/>
      </rPr>
      <t>,  kompletno z vodotesno obdelavo stikov, dobavo in montažo vseh fazonskih komadov in pripravo ležišča. Vključno z dobavo in izvedbo podložnih betonov pri padcih &lt; 1%, polnega obbetoniranja cevi pod asfaltiranimi površinami, in peščeno posteljico pod zelenimi površinami</t>
    </r>
  </si>
  <si>
    <t>Elaktro Maribor d.d.</t>
  </si>
  <si>
    <t>Vetrinjska ulica 2</t>
  </si>
  <si>
    <t>Odlagališče drogov RTP Dobrava</t>
  </si>
  <si>
    <t>16/2025</t>
  </si>
  <si>
    <t>16/2025-ZU</t>
  </si>
  <si>
    <t>Niko Grašić, dipl. inž. grad.</t>
  </si>
  <si>
    <t>Eva Munda, mag. inž. grad.</t>
  </si>
  <si>
    <t>Tržaška cesta 85</t>
  </si>
  <si>
    <r>
      <t>Posek in odstranitev večih dreves in panjev,</t>
    </r>
    <r>
      <rPr>
        <sz val="9"/>
        <rFont val="Calibri"/>
        <family val="2"/>
        <charset val="238"/>
      </rPr>
      <t xml:space="preserve"> ter odstranitev vej z prevozom na deponijo</t>
    </r>
    <r>
      <rPr>
        <b/>
        <sz val="9"/>
        <rFont val="Calibri"/>
        <family val="2"/>
        <charset val="238"/>
      </rPr>
      <t>.</t>
    </r>
  </si>
  <si>
    <r>
      <t>Vgradnja in izdelava nevezane nosilne plasti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gramoza 0/64 - zmrzlinska greda, v debelini 30 cm - v slojih debeline 30 cm z valjanjem do predpisane nosilnost Ev2 = 80 Mpa, zbitosti 98% po modificiranem postopku po Proctorju. (gramozno nasutje - odlagališče)</t>
    </r>
  </si>
  <si>
    <r>
      <rPr>
        <b/>
        <sz val="9"/>
        <color theme="1"/>
        <rFont val="Calibri"/>
        <family val="2"/>
        <charset val="238"/>
        <scheme val="minor"/>
      </rPr>
      <t>Dobava in vgradnja dvokrilnih vrat</t>
    </r>
    <r>
      <rPr>
        <sz val="9"/>
        <color theme="1"/>
        <rFont val="Calibri"/>
        <family val="2"/>
        <charset val="238"/>
        <scheme val="minor"/>
      </rPr>
      <t>, širine 15 m</t>
    </r>
  </si>
  <si>
    <r>
      <rPr>
        <b/>
        <sz val="9"/>
        <color theme="1"/>
        <rFont val="Calibri"/>
        <family val="2"/>
        <charset val="238"/>
        <scheme val="minor"/>
      </rPr>
      <t>Dobava in vgradnja dvokrilnih vrat</t>
    </r>
    <r>
      <rPr>
        <sz val="9"/>
        <color theme="1"/>
        <rFont val="Calibri"/>
        <family val="2"/>
        <charset val="238"/>
        <scheme val="minor"/>
      </rPr>
      <t>, širine 7 m</t>
    </r>
  </si>
  <si>
    <t xml:space="preserve">Strojni izkop gradbene jame za ponikalno polje v terenu III. kategorije z nakladanjem in odvozom na deponijo. </t>
  </si>
  <si>
    <r>
      <rPr>
        <b/>
        <sz val="9"/>
        <rFont val="Calibri"/>
        <family val="2"/>
        <charset val="238"/>
        <scheme val="minor"/>
      </rPr>
      <t>Dobava modularnega sistema za zadrževanje padavinskih vod</t>
    </r>
    <r>
      <rPr>
        <sz val="9"/>
        <rFont val="Calibri"/>
        <family val="2"/>
        <charset val="238"/>
        <scheme val="minor"/>
      </rPr>
      <t>. Sistem se sestoji iz posameznih PP blokov dimenzije: Š x D x V = 60 x 120 x 91 cm. 
Sistem mora vsebovati - omogočati: 
- najmanj 97% skupnega uporabnega volumna;
-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vertikalne kontrolne priključke DN400 za: kontrolo, vzdrževanje in čiščenje sistema, z LTŽ pokrovi DN400 z odprtinami, ki služijo kot odzračevanje;
- vertikalne kontrolne priključke DN150 za kontrolo sistema, z LTŽ pokrovi DN160 (brez cevi DN150 za povišanje);
- integriran inšpekcijski tunel minimalnega  preseka Š×V=12 × 50 cm, ki omogoča prosto premikanje kameri in opremi za čiščenje skozi sistem;
- možnost vizualne kontrole enega sloja sistema bez preprek (pregrad) za enostavno kontrolo s kamero in zmanjšanje potrebnega števila inšpekcijskih priključkov;
- adapterje za priključitev vtočnih ali iztočnih cevi definiranih v projektu;
- možnost spajanja posameznih elementov sistema v smislu zidarskega preklopa, kar omogoča sestavljanje čvrstih vezi med posameznimi bloki istega sloja;
- minimalna tlačna trdnost sistema 420 kN/m2;
V ceno postavke je potrebno vključiti preverbo vpojnosti zemljine (faktor propustnosti tal), ki jo je potrebno izvesti pred vgradnjo ponikalnega sistema (na dnu predvidenega izkopa). V primeru odstopanj je potrebno obvestiti odgovornega projektanta in odgovornega nadzornika.</t>
    </r>
  </si>
  <si>
    <r>
      <t xml:space="preserve">Porušitev in odstranitev kabelskih cevi, </t>
    </r>
    <r>
      <rPr>
        <sz val="9"/>
        <rFont val="Calibri"/>
        <family val="2"/>
        <charset val="238"/>
      </rPr>
      <t>z nakladanjem in transportom ruševin na trajno deponijo koncesionarja do 10 km</t>
    </r>
  </si>
  <si>
    <t>Velikost ponikalnega polja 6,0 x 8,4 m, višina 91 cm, neto uporabni volumen 44,49 m3</t>
  </si>
  <si>
    <r>
      <t>Dobava in vgradnja LTŽ rešetke</t>
    </r>
    <r>
      <rPr>
        <b/>
        <sz val="9"/>
        <rFont val="Calibri"/>
        <family val="2"/>
        <charset val="238"/>
        <scheme val="minor"/>
      </rPr>
      <t xml:space="preserve"> 400 x 400 mm</t>
    </r>
    <r>
      <rPr>
        <sz val="9"/>
        <rFont val="Calibri"/>
        <family val="2"/>
        <charset val="238"/>
        <scheme val="minor"/>
      </rPr>
      <t>, D400,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za cestne požiralnike v vozišču/muldi, vključno z vsemi potrebnimi deli in materialom</t>
    </r>
  </si>
  <si>
    <t>Dobava in vgradnja peščene posteljice pod in nad ponikalnim poljem s frakcijo 2/8 mm, vključno z vsemi potrebnimi deli, prevozom in materialom, skladno z detajlom</t>
  </si>
  <si>
    <t>Dobava in vgradnja nasipa pod in nad ponikalnimi tuneli in obsipa s pranim gramozom 16/32 mm, vključno z vsemi potrebnimi deli, prevozom in materialom, skladno z detajlom</t>
  </si>
  <si>
    <t>Zasip ponikalnih polj z izkopnim materialom do planuma voziščne konstrukcije</t>
  </si>
  <si>
    <r>
      <t>Izvedba nalivalnega preizkusa</t>
    </r>
    <r>
      <rPr>
        <sz val="9"/>
        <color theme="1"/>
        <rFont val="Calibri"/>
        <family val="2"/>
        <charset val="238"/>
        <scheme val="minor"/>
      </rPr>
      <t xml:space="preserve"> na mestu predvidenega ponikalnega polja, uskladitev dimenzij PP glede na izmerjen koeficient ponikanja</t>
    </r>
  </si>
  <si>
    <t>VI.</t>
  </si>
  <si>
    <r>
      <rPr>
        <b/>
        <sz val="9"/>
        <rFont val="Calibri"/>
        <family val="2"/>
        <charset val="238"/>
        <scheme val="minor"/>
      </rPr>
      <t>Dobava in vgradnja drenažne PE cevi DN 160 mm</t>
    </r>
    <r>
      <rPr>
        <sz val="9"/>
        <rFont val="Calibri"/>
        <family val="2"/>
        <charset val="238"/>
        <scheme val="minor"/>
      </rPr>
      <t>, perfor</t>
    </r>
    <r>
      <rPr>
        <sz val="9"/>
        <rFont val="Calibri"/>
        <family val="2"/>
        <scheme val="minor"/>
      </rPr>
      <t>irana 2/3, vključno z dobavo in montažo vseh fazonskih komadov in pripravo ležišča</t>
    </r>
  </si>
  <si>
    <t>13.</t>
  </si>
  <si>
    <t>SKLADIŠČA</t>
  </si>
  <si>
    <t>SKLADIŠČA SKUPAJ</t>
  </si>
  <si>
    <r>
      <t>Dobava in postavitev skladiščnega kontejnerja</t>
    </r>
    <r>
      <rPr>
        <sz val="9"/>
        <color theme="1"/>
        <rFont val="Calibri"/>
        <family val="2"/>
        <charset val="238"/>
        <scheme val="minor"/>
      </rPr>
      <t xml:space="preserve"> (objekt 1 in 2) dimenzij 6 x 4,6 x 2,7 m, kot npr. Hosekra kontejner dvojni, vključno z vsemi prevozi, pomožnimi deli in materialom</t>
    </r>
  </si>
  <si>
    <r>
      <t>Dobava in namestitev betonskega prefabriciranega trapeznega podstavka</t>
    </r>
    <r>
      <rPr>
        <sz val="9"/>
        <color theme="1"/>
        <rFont val="Calibri"/>
        <family val="2"/>
        <charset val="238"/>
        <scheme val="minor"/>
      </rPr>
      <t>, dimenzij 60 x 60 x 80 cm, kot npr. Pilih beton podstavek trapez mali</t>
    </r>
  </si>
  <si>
    <r>
      <t>Izdelava jeklenega U-nosilca za ležišče odlagališča drogov</t>
    </r>
    <r>
      <rPr>
        <sz val="9"/>
        <color theme="1"/>
        <rFont val="Calibri"/>
        <family val="2"/>
        <charset val="238"/>
        <scheme val="minor"/>
      </rPr>
      <t xml:space="preserve"> iz npr. IPE 200 profilov, varjeni v obliki U-nosilca dolžine 6 m, višine 2 x 1 m, vključno s pritrjevanjem na prefabricirane betonske podstavke, z vsemi pomožnimi deli in materialom</t>
    </r>
  </si>
  <si>
    <r>
      <t>Dobava in postavitev skladiščnega kontejnerja</t>
    </r>
    <r>
      <rPr>
        <sz val="9"/>
        <color theme="1"/>
        <rFont val="Calibri"/>
        <family val="2"/>
        <charset val="238"/>
        <scheme val="minor"/>
      </rPr>
      <t xml:space="preserve"> (enostaven objekt) dimenzij 6,0 x 2,3 x 2,3 m, kot npr. Hosekra kontejner, vključno z vsemi prevozi, pomožnimi deli in materialom</t>
    </r>
  </si>
  <si>
    <r>
      <t>Dobava in vgradnja lovilca olj</t>
    </r>
    <r>
      <rPr>
        <sz val="9"/>
        <color theme="1"/>
        <rFont val="Calibri"/>
        <family val="2"/>
        <charset val="238"/>
      </rPr>
      <t>, vgradnja po navodilih izbranega proizvajalca, čistilni razred SIST EN 858 - 1 in 858 -2, z LTŽ pokrovom (D400), vključno z vsemi fazonskimi deli in obdelavo priključkov. Dobava in vgradnja po navodilih dobavitelja.</t>
    </r>
  </si>
  <si>
    <t>Zasip jaškov, lovilcev olj, usedalnikov in peskolovov z gramoznim materialom granulacije 0-31 mm ustrezne zbitosti v širini najmanj 50 cm od sten jaškov | zgoščenost najmanj 97% po SPP, vključno z dobavo in transportom materiala</t>
  </si>
  <si>
    <r>
      <t>Dobava in izvedba AB plošče debeline 12 cm</t>
    </r>
    <r>
      <rPr>
        <sz val="9"/>
        <color theme="1"/>
        <rFont val="Calibri"/>
        <family val="2"/>
        <charset val="238"/>
        <scheme val="minor"/>
      </rPr>
      <t xml:space="preserve"> za temeljenje kontejnerjev, iz betona C30/35, vključno z vsem potrebnim materialom in delom</t>
    </r>
  </si>
  <si>
    <r>
      <t xml:space="preserve">Dobava, vgradnja in izdelava nevezane nosilne plasti iz tamponskega drobljenca TD32 v debelini 30 cm z utrjevanjem do predpisane nosilnosti Ev2 = 120 Mpa, zgoščenosti 98% po modificiranem postopku po Proctorju ter planiranje z natančnostjo </t>
    </r>
    <r>
      <rPr>
        <sz val="9"/>
        <color theme="1"/>
        <rFont val="Calibri"/>
        <family val="2"/>
        <charset val="238"/>
      </rPr>
      <t>± 1,0 cm</t>
    </r>
    <r>
      <rPr>
        <sz val="9"/>
        <color theme="1"/>
        <rFont val="Calibri"/>
        <family val="2"/>
        <charset val="238"/>
        <scheme val="minor"/>
      </rPr>
      <t>. (vključno pod objekti)</t>
    </r>
  </si>
  <si>
    <t>Vgradnja in izdelava nevezane nosilne plasti gramoza 0/64 - zmrzlinska greda, v debelini 30 cm - z utrjevanjem do predpisane nosilnost Ev2 = 80 Mpa, zbitosti 98% po modificiranem postopku po Proctorju. Po predhodnih geomehanskih meritvah in potrditvi geomahenika (Material iz deponije na gradbišču-obstoječi tampon). V kolikor deponirani material ni primeren za vgradnjo je potrebno v ceno vključiti dobavo materiala.</t>
  </si>
  <si>
    <t xml:space="preserve">Strojni široki odkop zemljine III. ktg do globine cca 0,7 m (obstoječ gramoz), po navodilih geomehanika, vključno s strojnim nakladanjem in odvozom na gradbiščno deponijo. </t>
  </si>
  <si>
    <t>Dobava, vgradnja in izdelava nevezane nosilne plasti gramoza 0/64 - zmrzlinska greda, v debelini 30 cm - z utrjevanjem do predpisane nosilnost Ev2 = 80 Mpa, zbitosti 98% po modificiranem postopku po Proctorju. Po predhodnih geomehanskih meritvah in potrditvi geomahenika.</t>
  </si>
  <si>
    <r>
      <rPr>
        <b/>
        <sz val="9"/>
        <color theme="1"/>
        <rFont val="Calibri"/>
        <family val="2"/>
        <charset val="238"/>
        <scheme val="minor"/>
      </rPr>
      <t>Izdelava tankoslojne vzdolžne označbe na vozišču</t>
    </r>
    <r>
      <rPr>
        <sz val="9"/>
        <color theme="1"/>
        <rFont val="Calibri"/>
        <family val="2"/>
        <charset val="238"/>
        <scheme val="minor"/>
      </rPr>
      <t xml:space="preserve"> z enokomponentno belo barvo, vključno 250 g/m2 posipa z drobci / kroglicami stekla, strojno, debelina plasti suhe snovi 250 mikrometra, širina črte 10 cm</t>
    </r>
  </si>
  <si>
    <t>Zakoličba osi kanalizacije z oznako jaškov, lovilcev olj in ostalih elementov meteornega in fekalnega kanalizacijskega sistema</t>
  </si>
  <si>
    <t xml:space="preserve">Strojni izkop jarka za komunalno infrastrukturo v terenu III. kategorije z odmetom na stran ali nakladanjem in odvozom na deponijo.  | vključeni so vsi jaški in cevi kanalizacije |v ceni upoštevati eventualno razpiranje jarka </t>
  </si>
  <si>
    <t>Maribor, april 2026</t>
  </si>
  <si>
    <t xml:space="preserve"> </t>
  </si>
  <si>
    <r>
      <t xml:space="preserve">Dobava in vgradnja vodotesnega AB jaška s peskolovom Ø50 cm, </t>
    </r>
    <r>
      <rPr>
        <sz val="9"/>
        <color theme="1"/>
        <rFont val="Calibri"/>
        <family val="2"/>
        <charset val="238"/>
        <scheme val="minor"/>
      </rPr>
      <t>globine 1,6 m, kompletno z izdelavo AB venca iz betona C25/30 ter obdelavo priključkov, vključno z dobavo in transportom potrebnega materiala</t>
    </r>
  </si>
  <si>
    <r>
      <t>Dobava in vgradnja LTŽ robniške rešetke C250</t>
    </r>
    <r>
      <rPr>
        <sz val="9"/>
        <color theme="1"/>
        <rFont val="Calibri"/>
        <family val="2"/>
        <charset val="238"/>
        <scheme val="minor"/>
      </rPr>
      <t xml:space="preserve"> za cestne požiralnike z vgradnjo v robnik, vključno z vsemi potrebnimi deli in materialom</t>
    </r>
  </si>
  <si>
    <r>
      <rPr>
        <b/>
        <sz val="9"/>
        <rFont val="Calibri"/>
        <family val="2"/>
        <charset val="238"/>
        <scheme val="minor"/>
      </rPr>
      <t>Dobava in montaža AB revizijskega jaška Ø60 cm</t>
    </r>
    <r>
      <rPr>
        <sz val="9"/>
        <rFont val="Calibri"/>
        <family val="2"/>
        <charset val="238"/>
        <scheme val="minor"/>
      </rPr>
      <t>, do globine 1,0 m, z LTŽ pokrovom Ø60 cm, D400, kompletno z izdelavo AB venca iz betona C25/30 ter obdelavo priključkov</t>
    </r>
  </si>
  <si>
    <r>
      <rPr>
        <b/>
        <sz val="9"/>
        <rFont val="Calibri"/>
        <family val="2"/>
        <charset val="238"/>
        <scheme val="minor"/>
      </rPr>
      <t>Dobava in montaža AB revizijskega jaška Ø80 cm</t>
    </r>
    <r>
      <rPr>
        <sz val="9"/>
        <rFont val="Calibri"/>
        <family val="2"/>
        <charset val="238"/>
        <scheme val="minor"/>
      </rPr>
      <t>, globine 1,0 do 2,0 m, z LTŽ pokrovom Ø60 cm, D400, kompletno z izdelavo AB venca iz betona C25/30 ter obdelavo priključkov</t>
    </r>
  </si>
  <si>
    <r>
      <rPr>
        <b/>
        <sz val="9"/>
        <rFont val="Calibri"/>
        <family val="2"/>
        <charset val="238"/>
        <scheme val="minor"/>
      </rPr>
      <t>Dobava in montaža AB revizijskega jaška Ø100 cm</t>
    </r>
    <r>
      <rPr>
        <sz val="9"/>
        <rFont val="Calibri"/>
        <family val="2"/>
        <charset val="238"/>
        <scheme val="minor"/>
      </rPr>
      <t>, globine do 1,8 m, z LTŽ pokrovom Ø60 cm, D400, kompletno z izdelavo AB venca iz betona C25/30 ter obdelavo priključkov</t>
    </r>
  </si>
  <si>
    <r>
      <t>LO.1:</t>
    </r>
    <r>
      <rPr>
        <sz val="9"/>
        <color theme="1"/>
        <rFont val="Calibri"/>
        <family val="2"/>
        <scheme val="minor"/>
      </rPr>
      <t xml:space="preserve"> NV 10 l/s s koalescentnim filtrom in by-passom, Qmax = 50 l/s, kot npr. ACO Oleopass C NS10/100/1000 ali enakovredno, VTOČNA/iztočna cev PVC DN 400</t>
    </r>
  </si>
  <si>
    <r>
      <rPr>
        <b/>
        <sz val="9"/>
        <color rgb="FF000000"/>
        <rFont val="Calibri"/>
        <family val="2"/>
        <charset val="238"/>
        <scheme val="minor"/>
      </rPr>
      <t>Dobava in vgraditev stebricka za prometni znak</t>
    </r>
    <r>
      <rPr>
        <sz val="9"/>
        <color indexed="8"/>
        <rFont val="Calibri"/>
        <family val="2"/>
        <charset val="238"/>
        <scheme val="minor"/>
      </rPr>
      <t xml:space="preserve"> iz vroče cinkane jeklene cevi s premerom 64 mm, dolge 3000 mm.</t>
    </r>
  </si>
  <si>
    <t>VII.</t>
  </si>
  <si>
    <t>UREDITEV RAZSVETLJAVE</t>
  </si>
  <si>
    <t>Izkop in zasip gradbene jame globine 80 cm in širine 20 cm za polaganje ozemljitvenega valjanca</t>
  </si>
  <si>
    <t>m</t>
  </si>
  <si>
    <t>Dobava in montaža kovinskega pocinkanega kandelabra višine 9 m, vključno s temeljem ter vsemi gradbenimi  deli za postavitev.
AB Temelj  dimenzij pribljižno 1150 mm × 680 mm × H1000 mm za postavitev pocinkanega kandelabra višine do 10m,</t>
  </si>
  <si>
    <t>Gradbena dela potrebna za postavitev temeljnega dela prostostoječe NN priključne omarice.</t>
  </si>
  <si>
    <t>B.</t>
  </si>
  <si>
    <t>ELEKTRO MONTAŽNA DELA</t>
  </si>
  <si>
    <t>Dobava, montaža in priklop 
Trifaznega vtičnega gnezda z glavnim stikalom, vtičnico 32A, 400/230V, 50 Hz (3L,N,PE), vtičnico 16A, 400/230V, 50 Hz (3L,N,PE), 2x vtičnico 16A, 230V ,50 Hz (L,N,PE) IP44, enopolnim stikalom za prižig razsvetljave,  ter zašcitnimi avtomati in FID stikalom vgrajenega v prostostoječo omarico s temeljem.</t>
  </si>
  <si>
    <t>Dobava in polaganje kabla za NN omarico in zunanjo razsvetljavo, položenega v kabelsko kanalizacijo, na police v cevi, vključno z označevalnimi ploščicami, razvodnicami ter drobnim in spojnim materialom:</t>
  </si>
  <si>
    <t xml:space="preserve">NYY-J 5×16 mm2 </t>
  </si>
  <si>
    <t xml:space="preserve">NYY-J 5 × 4mm2 </t>
  </si>
  <si>
    <t>Dobava, polaganje in montaža:
RF valjanec 30x3,5 mm</t>
  </si>
  <si>
    <t>Dobava, polaganje in montaža:
Križna sponka za spoj 2x RF valjanca</t>
  </si>
  <si>
    <t>Dobava in montaža nadgradni LED reflektorjev za zunanjo montažo 150W z vsem pritrdilnim in pomožnim materialom na kovinski kandelaber. 4 kos na en kandelaber. (npr. Lumenia F LUM MINI 
GEN 2 ali enakovredna), s karakteristikami: 
Primereni za osvetljevanje varovanih območij in parkirišč - simetrična svetilka s karakteristikami: 
-  Montaža: zunaj na portalu na višini 9 m,
-  Optika: primerna za osvetlitev platoja deponije 
-  Svetlobni tok svetilke: nad 21000 lm
-  Pključna moč: 150 W
-  dobna barvna temperatura: 4000 K
-  indeks barvnega videza (CRI): &gt;70
-  IP66
-  priključni kabel 11 m
- Življenska doba (L90B10): &gt;100.000 ur
- Garancija: 5 let</t>
  </si>
  <si>
    <t>Izvedba povezave valjanca RF, valjanec 30x3,5 mm na stebriček ograje</t>
  </si>
  <si>
    <t>Dobava in izvedba spoja žice H07V-K na stebriček kovinske ograje
in na panel kovinske ograje, kpl z ustrezno  Rf spojko, Hermi ali enakovredno.
Po priloženem načrtu.</t>
  </si>
  <si>
    <t>UREDITEV RAZSVETLJAVE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</si>
</sst>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-1];\-#,##0.00\ [$€-1]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#,##0.00\ &quot;€&quot;"/>
    <numFmt numFmtId="169" formatCode="_-* #,##0.00&quot; SIT&quot;_-;\-* #,##0.00&quot; SIT&quot;_-;_-* \-??&quot; SIT&quot;_-;_-@_-"/>
    <numFmt numFmtId="170" formatCode="#,##0.00&quot; SIT &quot;;\-#,##0.00&quot; SIT &quot;;&quot; -&quot;#&quot; SIT &quot;;@\ "/>
    <numFmt numFmtId="171" formatCode="[$-424]General"/>
    <numFmt numFmtId="172" formatCode="_-* #,##0.00\ [$€-1]_-;\-* #,##0.00\ [$€-1]_-;_-* &quot;-&quot;??\ [$€-1]_-;_-@_-"/>
    <numFmt numFmtId="173" formatCode="_-* #,##0.00\ [$€-41A]_-;\-* #,##0.00\ [$€-41A]_-;_-* &quot;-&quot;??\ [$€-41A]_-;_-@_-"/>
    <numFmt numFmtId="174" formatCode="#,##0.000\ [$€-1];\-#,##0.000\ [$€-1]"/>
  </numFmts>
  <fonts count="5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70"/>
      <color theme="0" tint="-0.3499862666707357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50"/>
      <color theme="0" tint="-0.34998626667073579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Century Gothic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DEDED"/>
        <bgColor rgb="FFDEEBF7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0" tint="-0.34998626667073579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  <xf numFmtId="164" fontId="1" fillId="0" borderId="0" applyFont="0" applyFill="0" applyBorder="0" applyAlignment="0" applyProtection="0"/>
    <xf numFmtId="0" fontId="26" fillId="0" borderId="0"/>
    <xf numFmtId="169" fontId="26" fillId="0" borderId="0" applyFill="0" applyBorder="0" applyAlignment="0" applyProtection="0"/>
    <xf numFmtId="170" fontId="41" fillId="0" borderId="0" applyFill="0" applyBorder="0" applyAlignment="0" applyProtection="0"/>
    <xf numFmtId="0" fontId="42" fillId="0" borderId="0"/>
    <xf numFmtId="0" fontId="42" fillId="0" borderId="0"/>
    <xf numFmtId="0" fontId="26" fillId="0" borderId="0"/>
    <xf numFmtId="2" fontId="43" fillId="0" borderId="0">
      <alignment horizontal="justify"/>
    </xf>
    <xf numFmtId="166" fontId="45" fillId="0" borderId="0" applyBorder="0" applyProtection="0"/>
    <xf numFmtId="0" fontId="1" fillId="10" borderId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" fillId="34" borderId="0" applyBorder="0" applyAlignment="0" applyProtection="0"/>
    <xf numFmtId="0" fontId="44" fillId="35" borderId="0"/>
    <xf numFmtId="0" fontId="26" fillId="0" borderId="0"/>
    <xf numFmtId="49" fontId="43" fillId="0" borderId="0">
      <alignment horizontal="justify" vertical="top" wrapText="1"/>
    </xf>
    <xf numFmtId="0" fontId="1" fillId="30" borderId="0" applyBorder="0" applyAlignment="0" applyProtection="0"/>
    <xf numFmtId="2" fontId="43" fillId="0" borderId="0">
      <alignment horizontal="right" wrapText="1"/>
    </xf>
    <xf numFmtId="171" fontId="47" fillId="0" borderId="0" applyBorder="0" applyProtection="0"/>
    <xf numFmtId="166" fontId="43" fillId="0" borderId="0">
      <alignment horizontal="justify" wrapText="1"/>
    </xf>
    <xf numFmtId="2" fontId="48" fillId="36" borderId="0" applyBorder="0" applyProtection="0">
      <alignment horizontal="justify"/>
    </xf>
    <xf numFmtId="2" fontId="43" fillId="0" borderId="0">
      <alignment horizontal="justify" wrapText="1"/>
    </xf>
    <xf numFmtId="49" fontId="43" fillId="0" borderId="0">
      <alignment horizontal="justify" vertical="top" wrapText="1"/>
    </xf>
    <xf numFmtId="2" fontId="49" fillId="0" borderId="0">
      <alignment horizontal="right" wrapText="1"/>
    </xf>
    <xf numFmtId="166" fontId="49" fillId="0" borderId="0">
      <alignment horizontal="justify" wrapText="1"/>
    </xf>
    <xf numFmtId="4" fontId="50" fillId="0" borderId="0">
      <alignment horizontal="right" vertical="top" wrapText="1"/>
    </xf>
    <xf numFmtId="0" fontId="26" fillId="0" borderId="0"/>
    <xf numFmtId="0" fontId="26" fillId="0" borderId="0"/>
    <xf numFmtId="49" fontId="49" fillId="0" borderId="0">
      <alignment horizontal="justify" vertical="top" wrapText="1"/>
    </xf>
    <xf numFmtId="44" fontId="1" fillId="0" borderId="0" applyFont="0" applyFill="0" applyBorder="0" applyAlignment="0" applyProtection="0"/>
    <xf numFmtId="0" fontId="25" fillId="0" borderId="0"/>
  </cellStyleXfs>
  <cellXfs count="281">
    <xf numFmtId="0" fontId="0" fillId="0" borderId="0" xfId="0"/>
    <xf numFmtId="0" fontId="0" fillId="0" borderId="0" xfId="0" applyAlignment="1">
      <alignment horizontal="center" vertical="top"/>
    </xf>
    <xf numFmtId="0" fontId="16" fillId="0" borderId="0" xfId="0" applyFont="1"/>
    <xf numFmtId="0" fontId="18" fillId="0" borderId="0" xfId="0" applyFont="1" applyAlignment="1">
      <alignment horizontal="left" vertical="top"/>
    </xf>
    <xf numFmtId="0" fontId="18" fillId="0" borderId="0" xfId="0" applyFont="1"/>
    <xf numFmtId="0" fontId="19" fillId="0" borderId="0" xfId="0" applyFont="1"/>
    <xf numFmtId="0" fontId="16" fillId="33" borderId="0" xfId="0" applyFont="1" applyFill="1" applyAlignment="1">
      <alignment horizontal="center" vertical="top"/>
    </xf>
    <xf numFmtId="0" fontId="16" fillId="33" borderId="0" xfId="0" applyFont="1" applyFill="1" applyAlignment="1">
      <alignment wrapText="1"/>
    </xf>
    <xf numFmtId="0" fontId="16" fillId="33" borderId="0" xfId="0" applyFont="1" applyFill="1"/>
    <xf numFmtId="164" fontId="16" fillId="33" borderId="0" xfId="42" applyFont="1" applyFill="1"/>
    <xf numFmtId="0" fontId="0" fillId="0" borderId="0" xfId="0" applyAlignment="1">
      <alignment horizontal="left" vertical="top"/>
    </xf>
    <xf numFmtId="0" fontId="16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wrapText="1"/>
    </xf>
    <xf numFmtId="0" fontId="21" fillId="0" borderId="0" xfId="0" applyFont="1"/>
    <xf numFmtId="164" fontId="21" fillId="0" borderId="0" xfId="42" applyFont="1"/>
    <xf numFmtId="0" fontId="22" fillId="0" borderId="0" xfId="0" applyFont="1" applyAlignment="1">
      <alignment horizontal="center" vertical="top"/>
    </xf>
    <xf numFmtId="0" fontId="22" fillId="0" borderId="0" xfId="0" applyFont="1"/>
    <xf numFmtId="164" fontId="22" fillId="0" borderId="0" xfId="42" applyFont="1"/>
    <xf numFmtId="0" fontId="18" fillId="0" borderId="0" xfId="0" applyFont="1" applyAlignment="1">
      <alignment horizontal="left"/>
    </xf>
    <xf numFmtId="164" fontId="18" fillId="0" borderId="0" xfId="42" applyFont="1" applyAlignment="1">
      <alignment horizontal="left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2" xfId="0" applyBorder="1"/>
    <xf numFmtId="0" fontId="0" fillId="0" borderId="0" xfId="0" applyAlignment="1">
      <alignment horizontal="left" wrapText="1"/>
    </xf>
    <xf numFmtId="0" fontId="16" fillId="0" borderId="0" xfId="0" applyFont="1" applyAlignment="1">
      <alignment vertical="top" wrapText="1"/>
    </xf>
    <xf numFmtId="0" fontId="25" fillId="0" borderId="0" xfId="0" applyFont="1" applyAlignment="1">
      <alignment vertical="center"/>
    </xf>
    <xf numFmtId="0" fontId="0" fillId="0" borderId="12" xfId="0" applyBorder="1" applyAlignment="1">
      <alignment horizontal="right"/>
    </xf>
    <xf numFmtId="0" fontId="0" fillId="0" borderId="0" xfId="0" applyAlignment="1">
      <alignment horizontal="right"/>
    </xf>
    <xf numFmtId="2" fontId="0" fillId="0" borderId="12" xfId="0" applyNumberFormat="1" applyBorder="1" applyAlignment="1">
      <alignment horizontal="right" wrapText="1"/>
    </xf>
    <xf numFmtId="2" fontId="0" fillId="0" borderId="0" xfId="0" applyNumberFormat="1" applyAlignment="1">
      <alignment horizontal="right" wrapText="1"/>
    </xf>
    <xf numFmtId="2" fontId="16" fillId="0" borderId="10" xfId="42" applyNumberFormat="1" applyFont="1" applyBorder="1" applyAlignment="1">
      <alignment horizontal="right" wrapText="1"/>
    </xf>
    <xf numFmtId="49" fontId="22" fillId="0" borderId="0" xfId="0" applyNumberFormat="1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 vertical="top"/>
    </xf>
    <xf numFmtId="0" fontId="31" fillId="33" borderId="0" xfId="0" applyFont="1" applyFill="1" applyAlignment="1">
      <alignment horizontal="center" vertical="top"/>
    </xf>
    <xf numFmtId="0" fontId="31" fillId="33" borderId="0" xfId="0" applyFont="1" applyFill="1" applyAlignment="1">
      <alignment horizontal="center"/>
    </xf>
    <xf numFmtId="0" fontId="31" fillId="0" borderId="10" xfId="0" applyFont="1" applyBorder="1" applyAlignment="1">
      <alignment horizontal="center" vertical="top"/>
    </xf>
    <xf numFmtId="0" fontId="32" fillId="0" borderId="0" xfId="0" applyFont="1" applyAlignment="1">
      <alignment horizontal="right" vertical="top" wrapText="1"/>
    </xf>
    <xf numFmtId="0" fontId="31" fillId="0" borderId="10" xfId="0" applyFont="1" applyBorder="1"/>
    <xf numFmtId="0" fontId="0" fillId="0" borderId="12" xfId="0" applyBorder="1" applyAlignment="1">
      <alignment horizontal="center"/>
    </xf>
    <xf numFmtId="0" fontId="31" fillId="0" borderId="0" xfId="0" applyFont="1"/>
    <xf numFmtId="164" fontId="31" fillId="0" borderId="0" xfId="42" applyFont="1"/>
    <xf numFmtId="0" fontId="18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wrapText="1"/>
    </xf>
    <xf numFmtId="49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/>
    </xf>
    <xf numFmtId="0" fontId="30" fillId="0" borderId="0" xfId="0" applyFont="1"/>
    <xf numFmtId="164" fontId="30" fillId="0" borderId="0" xfId="42" applyFont="1"/>
    <xf numFmtId="165" fontId="30" fillId="0" borderId="0" xfId="42" applyNumberFormat="1" applyFont="1"/>
    <xf numFmtId="0" fontId="30" fillId="0" borderId="11" xfId="0" applyFont="1" applyBorder="1" applyAlignment="1">
      <alignment horizontal="left" vertical="top"/>
    </xf>
    <xf numFmtId="0" fontId="30" fillId="0" borderId="11" xfId="0" applyFont="1" applyBorder="1"/>
    <xf numFmtId="0" fontId="28" fillId="0" borderId="11" xfId="0" applyFont="1" applyBorder="1"/>
    <xf numFmtId="164" fontId="28" fillId="0" borderId="11" xfId="42" applyFont="1" applyBorder="1"/>
    <xf numFmtId="0" fontId="30" fillId="0" borderId="0" xfId="0" applyFont="1" applyAlignment="1">
      <alignment horizontal="center" vertical="top"/>
    </xf>
    <xf numFmtId="0" fontId="37" fillId="0" borderId="0" xfId="0" applyFont="1" applyAlignment="1">
      <alignment horizontal="left" vertical="top"/>
    </xf>
    <xf numFmtId="2" fontId="31" fillId="33" borderId="0" xfId="42" applyNumberFormat="1" applyFont="1" applyFill="1" applyAlignment="1">
      <alignment horizontal="right"/>
    </xf>
    <xf numFmtId="2" fontId="0" fillId="0" borderId="12" xfId="0" applyNumberFormat="1" applyBorder="1" applyAlignment="1">
      <alignment horizontal="right"/>
    </xf>
    <xf numFmtId="2" fontId="1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16" fillId="0" borderId="0" xfId="42" applyNumberFormat="1" applyFont="1" applyAlignment="1">
      <alignment horizontal="right"/>
    </xf>
    <xf numFmtId="2" fontId="31" fillId="0" borderId="10" xfId="42" applyNumberFormat="1" applyFont="1" applyBorder="1" applyAlignment="1">
      <alignment horizontal="right"/>
    </xf>
    <xf numFmtId="0" fontId="32" fillId="0" borderId="0" xfId="0" applyFont="1" applyAlignment="1">
      <alignment horizontal="justify" vertical="top" wrapText="1"/>
    </xf>
    <xf numFmtId="0" fontId="0" fillId="0" borderId="12" xfId="0" applyBorder="1" applyAlignment="1">
      <alignment horizontal="justify" vertical="top"/>
    </xf>
    <xf numFmtId="0" fontId="18" fillId="0" borderId="0" xfId="0" applyFont="1" applyAlignment="1">
      <alignment horizontal="justify" vertical="top"/>
    </xf>
    <xf numFmtId="0" fontId="0" fillId="0" borderId="0" xfId="0" applyAlignment="1">
      <alignment horizontal="justify" vertical="top" wrapText="1"/>
    </xf>
    <xf numFmtId="0" fontId="31" fillId="33" borderId="0" xfId="0" applyFont="1" applyFill="1" applyAlignment="1">
      <alignment horizontal="justify" vertical="top"/>
    </xf>
    <xf numFmtId="0" fontId="16" fillId="0" borderId="0" xfId="0" applyFont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33" fillId="0" borderId="0" xfId="0" applyFont="1" applyAlignment="1">
      <alignment horizontal="justify" vertical="top" wrapText="1"/>
    </xf>
    <xf numFmtId="0" fontId="31" fillId="0" borderId="10" xfId="0" applyFont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31" fillId="0" borderId="10" xfId="0" applyFont="1" applyBorder="1" applyAlignment="1">
      <alignment horizontal="justify" vertical="top"/>
    </xf>
    <xf numFmtId="0" fontId="35" fillId="0" borderId="0" xfId="0" applyFont="1" applyAlignment="1">
      <alignment horizontal="justify" vertical="top" wrapText="1"/>
    </xf>
    <xf numFmtId="0" fontId="32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justify" vertical="center"/>
    </xf>
    <xf numFmtId="2" fontId="37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vertical="center"/>
    </xf>
    <xf numFmtId="2" fontId="37" fillId="0" borderId="0" xfId="0" applyNumberFormat="1" applyFont="1" applyAlignment="1">
      <alignment horizontal="right" vertical="center"/>
    </xf>
    <xf numFmtId="2" fontId="27" fillId="0" borderId="0" xfId="42" applyNumberFormat="1" applyFont="1" applyAlignment="1">
      <alignment horizontal="right" vertical="center"/>
    </xf>
    <xf numFmtId="0" fontId="27" fillId="0" borderId="0" xfId="0" applyFont="1" applyAlignment="1">
      <alignment horizontal="justify" vertical="top" wrapText="1"/>
    </xf>
    <xf numFmtId="0" fontId="27" fillId="0" borderId="0" xfId="0" applyFont="1" applyAlignment="1">
      <alignment horizontal="center" vertical="center"/>
    </xf>
    <xf numFmtId="2" fontId="27" fillId="0" borderId="0" xfId="42" applyNumberFormat="1" applyFont="1" applyAlignment="1">
      <alignment vertical="center"/>
    </xf>
    <xf numFmtId="0" fontId="32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right" vertical="center" wrapText="1"/>
    </xf>
    <xf numFmtId="0" fontId="33" fillId="0" borderId="0" xfId="0" applyFont="1" applyAlignment="1">
      <alignment horizontal="justify" vertical="center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2" fontId="27" fillId="0" borderId="0" xfId="42" applyNumberFormat="1" applyFont="1" applyFill="1" applyAlignment="1">
      <alignment vertical="center"/>
    </xf>
    <xf numFmtId="165" fontId="32" fillId="0" borderId="0" xfId="42" applyNumberFormat="1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2" fontId="27" fillId="0" borderId="0" xfId="42" applyNumberFormat="1" applyFont="1" applyAlignment="1">
      <alignment vertical="top"/>
    </xf>
    <xf numFmtId="2" fontId="30" fillId="0" borderId="0" xfId="42" applyNumberFormat="1" applyFont="1" applyAlignment="1">
      <alignment horizontal="right" vertical="center"/>
    </xf>
    <xf numFmtId="0" fontId="32" fillId="0" borderId="0" xfId="0" applyFont="1"/>
    <xf numFmtId="0" fontId="27" fillId="0" borderId="0" xfId="73" applyFont="1" applyAlignment="1">
      <alignment horizontal="left" vertical="top" wrapText="1"/>
    </xf>
    <xf numFmtId="0" fontId="52" fillId="0" borderId="0" xfId="0" applyFont="1" applyAlignment="1" applyProtection="1">
      <alignment vertical="top" wrapText="1"/>
      <protection locked="0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justify" vertical="top"/>
    </xf>
    <xf numFmtId="0" fontId="31" fillId="0" borderId="0" xfId="0" applyFont="1" applyAlignment="1">
      <alignment horizontal="justify" vertical="top" wrapText="1"/>
    </xf>
    <xf numFmtId="0" fontId="54" fillId="0" borderId="0" xfId="0" applyFont="1" applyAlignment="1" applyProtection="1">
      <alignment vertical="top" wrapText="1"/>
      <protection locked="0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164" fontId="28" fillId="0" borderId="0" xfId="42" applyFont="1"/>
    <xf numFmtId="0" fontId="28" fillId="0" borderId="0" xfId="0" applyFont="1" applyAlignment="1">
      <alignment horizontal="left"/>
    </xf>
    <xf numFmtId="0" fontId="30" fillId="0" borderId="11" xfId="0" applyFont="1" applyBorder="1" applyAlignment="1">
      <alignment horizontal="center" vertical="top"/>
    </xf>
    <xf numFmtId="164" fontId="30" fillId="0" borderId="11" xfId="42" applyFont="1" applyBorder="1"/>
    <xf numFmtId="0" fontId="30" fillId="0" borderId="0" xfId="0" applyFont="1" applyAlignment="1">
      <alignment horizontal="left" vertical="top"/>
    </xf>
    <xf numFmtId="165" fontId="32" fillId="0" borderId="0" xfId="42" applyNumberFormat="1" applyFont="1" applyFill="1" applyAlignment="1">
      <alignment horizontal="right" vertical="top"/>
    </xf>
    <xf numFmtId="0" fontId="34" fillId="0" borderId="0" xfId="0" applyFont="1" applyAlignment="1">
      <alignment horizontal="justify" vertical="center" wrapText="1"/>
    </xf>
    <xf numFmtId="44" fontId="30" fillId="0" borderId="0" xfId="76" applyFont="1"/>
    <xf numFmtId="44" fontId="28" fillId="0" borderId="0" xfId="76" applyFont="1"/>
    <xf numFmtId="44" fontId="30" fillId="0" borderId="11" xfId="76" applyFont="1" applyBorder="1"/>
    <xf numFmtId="44" fontId="32" fillId="0" borderId="0" xfId="76" applyFont="1" applyFill="1" applyAlignment="1">
      <alignment horizontal="right" vertical="top"/>
    </xf>
    <xf numFmtId="0" fontId="33" fillId="0" borderId="0" xfId="0" applyFont="1" applyAlignment="1">
      <alignment horizontal="center" vertical="top"/>
    </xf>
    <xf numFmtId="0" fontId="30" fillId="0" borderId="0" xfId="0" applyFont="1" applyAlignment="1">
      <alignment horizontal="justify" vertical="top" wrapText="1"/>
    </xf>
    <xf numFmtId="44" fontId="32" fillId="0" borderId="0" xfId="76" applyFont="1" applyAlignment="1">
      <alignment horizontal="right" vertical="top"/>
    </xf>
    <xf numFmtId="0" fontId="30" fillId="0" borderId="0" xfId="0" applyFont="1" applyAlignment="1">
      <alignment horizontal="center" vertical="center"/>
    </xf>
    <xf numFmtId="2" fontId="27" fillId="0" borderId="0" xfId="42" applyNumberFormat="1" applyFont="1" applyFill="1" applyAlignment="1">
      <alignment horizontal="right" vertical="top"/>
    </xf>
    <xf numFmtId="0" fontId="36" fillId="0" borderId="0" xfId="0" applyFont="1" applyAlignment="1">
      <alignment horizontal="left" vertical="top" wrapText="1"/>
    </xf>
    <xf numFmtId="2" fontId="0" fillId="0" borderId="12" xfId="0" applyNumberFormat="1" applyBorder="1" applyAlignment="1">
      <alignment horizontal="right" vertical="top" wrapText="1"/>
    </xf>
    <xf numFmtId="0" fontId="0" fillId="0" borderId="12" xfId="0" applyBorder="1" applyAlignment="1">
      <alignment horizontal="right" vertical="top"/>
    </xf>
    <xf numFmtId="2" fontId="18" fillId="0" borderId="0" xfId="0" applyNumberFormat="1" applyFont="1" applyAlignment="1">
      <alignment horizontal="right" vertical="top" wrapText="1"/>
    </xf>
    <xf numFmtId="2" fontId="31" fillId="33" borderId="0" xfId="42" applyNumberFormat="1" applyFont="1" applyFill="1" applyAlignment="1">
      <alignment horizontal="right" vertical="top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/>
    </xf>
    <xf numFmtId="168" fontId="32" fillId="0" borderId="0" xfId="42" applyNumberFormat="1" applyFont="1" applyAlignment="1" applyProtection="1">
      <alignment horizontal="right" vertical="top"/>
      <protection locked="0"/>
    </xf>
    <xf numFmtId="2" fontId="16" fillId="0" borderId="10" xfId="42" applyNumberFormat="1" applyFont="1" applyBorder="1" applyAlignment="1">
      <alignment horizontal="right" vertical="top" wrapText="1"/>
    </xf>
    <xf numFmtId="164" fontId="16" fillId="0" borderId="10" xfId="42" applyFont="1" applyBorder="1" applyAlignment="1">
      <alignment horizontal="right" vertical="top"/>
    </xf>
    <xf numFmtId="44" fontId="16" fillId="0" borderId="10" xfId="76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31" fillId="33" borderId="0" xfId="0" applyFont="1" applyFill="1" applyAlignment="1">
      <alignment horizontal="right" vertical="top"/>
    </xf>
    <xf numFmtId="164" fontId="31" fillId="33" borderId="0" xfId="42" applyFont="1" applyFill="1" applyAlignment="1">
      <alignment horizontal="right" vertical="top"/>
    </xf>
    <xf numFmtId="0" fontId="32" fillId="0" borderId="0" xfId="0" applyFont="1" applyAlignment="1">
      <alignment horizontal="right" vertical="top"/>
    </xf>
    <xf numFmtId="0" fontId="16" fillId="0" borderId="10" xfId="0" applyFont="1" applyBorder="1" applyAlignment="1">
      <alignment horizontal="right" vertical="top"/>
    </xf>
    <xf numFmtId="0" fontId="33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top"/>
    </xf>
    <xf numFmtId="0" fontId="27" fillId="0" borderId="0" xfId="0" applyFont="1" applyAlignment="1">
      <alignment vertical="center"/>
    </xf>
    <xf numFmtId="165" fontId="32" fillId="0" borderId="0" xfId="42" applyNumberFormat="1" applyFont="1" applyFill="1" applyAlignment="1" applyProtection="1">
      <alignment horizontal="right" vertical="top"/>
      <protection locked="0"/>
    </xf>
    <xf numFmtId="0" fontId="31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/>
    </xf>
    <xf numFmtId="2" fontId="37" fillId="0" borderId="0" xfId="0" applyNumberFormat="1" applyFont="1" applyAlignment="1">
      <alignment horizontal="right" vertical="top" wrapText="1"/>
    </xf>
    <xf numFmtId="2" fontId="32" fillId="0" borderId="0" xfId="42" applyNumberFormat="1" applyFont="1" applyAlignment="1">
      <alignment horizontal="right" vertical="top"/>
    </xf>
    <xf numFmtId="2" fontId="32" fillId="0" borderId="0" xfId="42" applyNumberFormat="1" applyFont="1" applyFill="1" applyAlignment="1">
      <alignment horizontal="right" vertical="top"/>
    </xf>
    <xf numFmtId="168" fontId="32" fillId="0" borderId="0" xfId="42" applyNumberFormat="1" applyFont="1" applyAlignment="1">
      <alignment horizontal="right" vertical="top"/>
    </xf>
    <xf numFmtId="0" fontId="32" fillId="0" borderId="0" xfId="0" applyFont="1" applyAlignment="1">
      <alignment horizontal="justify" vertical="top" wrapText="1"/>
    </xf>
    <xf numFmtId="0" fontId="27" fillId="0" borderId="13" xfId="0" applyFont="1" applyBorder="1" applyAlignment="1">
      <alignment horizontal="center" vertical="center"/>
    </xf>
    <xf numFmtId="2" fontId="27" fillId="0" borderId="13" xfId="42" applyNumberFormat="1" applyFont="1" applyBorder="1" applyAlignment="1">
      <alignment horizontal="right" vertical="center"/>
    </xf>
    <xf numFmtId="2" fontId="27" fillId="0" borderId="13" xfId="42" applyNumberFormat="1" applyFont="1" applyFill="1" applyBorder="1" applyAlignment="1">
      <alignment vertical="center"/>
    </xf>
    <xf numFmtId="0" fontId="32" fillId="0" borderId="14" xfId="0" applyFont="1" applyBorder="1" applyAlignment="1">
      <alignment horizontal="center" vertical="top"/>
    </xf>
    <xf numFmtId="0" fontId="35" fillId="0" borderId="15" xfId="0" applyFont="1" applyBorder="1" applyAlignment="1">
      <alignment horizontal="justify" vertical="top" wrapText="1"/>
    </xf>
    <xf numFmtId="0" fontId="32" fillId="0" borderId="13" xfId="0" applyFont="1" applyBorder="1" applyAlignment="1">
      <alignment horizontal="center" vertical="top"/>
    </xf>
    <xf numFmtId="0" fontId="35" fillId="0" borderId="13" xfId="0" applyFont="1" applyBorder="1" applyAlignment="1">
      <alignment horizontal="justify" vertical="top" wrapText="1"/>
    </xf>
    <xf numFmtId="0" fontId="35" fillId="0" borderId="13" xfId="0" applyFont="1" applyBorder="1" applyAlignment="1">
      <alignment horizontal="justify" vertical="center" wrapText="1"/>
    </xf>
    <xf numFmtId="2" fontId="27" fillId="0" borderId="13" xfId="42" applyNumberFormat="1" applyFont="1" applyFill="1" applyBorder="1" applyAlignment="1">
      <alignment vertical="top"/>
    </xf>
    <xf numFmtId="0" fontId="27" fillId="0" borderId="13" xfId="0" applyFont="1" applyBorder="1" applyAlignment="1">
      <alignment horizontal="center" vertical="top"/>
    </xf>
    <xf numFmtId="2" fontId="27" fillId="0" borderId="13" xfId="42" applyNumberFormat="1" applyFont="1" applyBorder="1" applyAlignment="1">
      <alignment vertical="center"/>
    </xf>
    <xf numFmtId="0" fontId="27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right" vertical="center"/>
    </xf>
    <xf numFmtId="2" fontId="27" fillId="0" borderId="0" xfId="42" applyNumberFormat="1" applyFont="1" applyFill="1" applyBorder="1" applyAlignment="1">
      <alignment horizontal="right" vertical="center"/>
    </xf>
    <xf numFmtId="2" fontId="27" fillId="0" borderId="0" xfId="42" applyNumberFormat="1" applyFont="1" applyFill="1" applyAlignment="1">
      <alignment horizontal="right" vertical="center"/>
    </xf>
    <xf numFmtId="0" fontId="33" fillId="0" borderId="0" xfId="0" applyFont="1" applyAlignment="1">
      <alignment horizontal="right" vertical="center"/>
    </xf>
    <xf numFmtId="2" fontId="36" fillId="0" borderId="0" xfId="42" applyNumberFormat="1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4" fillId="0" borderId="13" xfId="0" applyFont="1" applyBorder="1" applyAlignment="1">
      <alignment horizontal="justify" vertical="top" wrapText="1"/>
    </xf>
    <xf numFmtId="0" fontId="32" fillId="0" borderId="13" xfId="0" applyFont="1" applyBorder="1" applyAlignment="1">
      <alignment horizontal="right" vertical="center"/>
    </xf>
    <xf numFmtId="2" fontId="27" fillId="0" borderId="13" xfId="42" applyNumberFormat="1" applyFont="1" applyFill="1" applyBorder="1" applyAlignment="1">
      <alignment horizontal="right" vertical="center"/>
    </xf>
    <xf numFmtId="0" fontId="27" fillId="0" borderId="13" xfId="0" applyFont="1" applyBorder="1" applyAlignment="1">
      <alignment horizontal="justify" vertical="top" wrapText="1"/>
    </xf>
    <xf numFmtId="0" fontId="32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horizontal="justify" vertical="top" wrapText="1"/>
    </xf>
    <xf numFmtId="0" fontId="32" fillId="0" borderId="0" xfId="0" applyFont="1" applyBorder="1" applyAlignment="1">
      <alignment horizontal="right" vertical="center"/>
    </xf>
    <xf numFmtId="0" fontId="38" fillId="0" borderId="0" xfId="0" applyFont="1" applyAlignment="1"/>
    <xf numFmtId="2" fontId="27" fillId="0" borderId="0" xfId="42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4" fontId="27" fillId="0" borderId="13" xfId="0" applyNumberFormat="1" applyFont="1" applyBorder="1" applyAlignment="1">
      <alignment horizontal="left" vertical="top" wrapText="1"/>
    </xf>
    <xf numFmtId="0" fontId="32" fillId="0" borderId="13" xfId="0" applyFont="1" applyBorder="1" applyAlignment="1">
      <alignment horizontal="right" vertical="top"/>
    </xf>
    <xf numFmtId="2" fontId="27" fillId="0" borderId="13" xfId="42" applyNumberFormat="1" applyFont="1" applyFill="1" applyBorder="1" applyAlignment="1">
      <alignment horizontal="right" vertical="top"/>
    </xf>
    <xf numFmtId="0" fontId="27" fillId="0" borderId="13" xfId="0" applyFont="1" applyBorder="1" applyAlignment="1">
      <alignment vertical="center"/>
    </xf>
    <xf numFmtId="0" fontId="32" fillId="0" borderId="13" xfId="0" applyFont="1" applyBorder="1" applyAlignment="1">
      <alignment horizontal="center" vertical="center"/>
    </xf>
    <xf numFmtId="2" fontId="27" fillId="0" borderId="13" xfId="42" applyNumberFormat="1" applyFont="1" applyFill="1" applyBorder="1" applyAlignment="1">
      <alignment horizontal="center" vertical="center"/>
    </xf>
    <xf numFmtId="0" fontId="32" fillId="0" borderId="16" xfId="0" applyFont="1" applyBorder="1" applyAlignment="1">
      <alignment horizontal="center" vertical="top"/>
    </xf>
    <xf numFmtId="0" fontId="33" fillId="0" borderId="16" xfId="0" applyFont="1" applyBorder="1" applyAlignment="1">
      <alignment horizontal="justify" vertical="top" wrapText="1"/>
    </xf>
    <xf numFmtId="0" fontId="27" fillId="0" borderId="16" xfId="0" applyFont="1" applyBorder="1" applyAlignment="1">
      <alignment horizontal="center" vertical="center" wrapText="1"/>
    </xf>
    <xf numFmtId="2" fontId="27" fillId="0" borderId="16" xfId="42" applyNumberFormat="1" applyFont="1" applyFill="1" applyBorder="1" applyAlignment="1">
      <alignment horizontal="center" vertical="center"/>
    </xf>
    <xf numFmtId="0" fontId="32" fillId="0" borderId="17" xfId="0" applyFont="1" applyBorder="1" applyAlignment="1">
      <alignment horizontal="center" vertical="top"/>
    </xf>
    <xf numFmtId="0" fontId="33" fillId="0" borderId="17" xfId="0" applyFont="1" applyBorder="1" applyAlignment="1">
      <alignment horizontal="justify" vertical="top" wrapText="1"/>
    </xf>
    <xf numFmtId="0" fontId="32" fillId="0" borderId="17" xfId="0" applyFont="1" applyBorder="1" applyAlignment="1">
      <alignment horizontal="center" vertical="center"/>
    </xf>
    <xf numFmtId="2" fontId="27" fillId="0" borderId="17" xfId="42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justify" vertical="center" wrapText="1"/>
    </xf>
    <xf numFmtId="0" fontId="33" fillId="0" borderId="13" xfId="0" applyFont="1" applyBorder="1" applyAlignment="1">
      <alignment horizontal="left" vertical="center" wrapText="1"/>
    </xf>
    <xf numFmtId="0" fontId="55" fillId="0" borderId="13" xfId="0" applyFont="1" applyBorder="1" applyAlignment="1">
      <alignment horizontal="left" vertical="top" wrapText="1"/>
    </xf>
    <xf numFmtId="2" fontId="27" fillId="0" borderId="0" xfId="48" applyNumberFormat="1" applyFont="1" applyAlignment="1">
      <alignment horizontal="right" vertical="center"/>
    </xf>
    <xf numFmtId="2" fontId="32" fillId="0" borderId="0" xfId="42" applyNumberFormat="1" applyFont="1" applyAlignment="1">
      <alignment horizontal="right" vertical="center"/>
    </xf>
    <xf numFmtId="0" fontId="38" fillId="0" borderId="0" xfId="0" applyFont="1" applyAlignment="1">
      <alignment vertical="top"/>
    </xf>
    <xf numFmtId="0" fontId="33" fillId="0" borderId="13" xfId="0" applyFont="1" applyBorder="1" applyAlignment="1">
      <alignment horizontal="justify" vertical="top" wrapText="1"/>
    </xf>
    <xf numFmtId="2" fontId="32" fillId="0" borderId="13" xfId="42" applyNumberFormat="1" applyFont="1" applyBorder="1" applyAlignment="1">
      <alignment horizontal="right" vertical="center"/>
    </xf>
    <xf numFmtId="164" fontId="16" fillId="0" borderId="0" xfId="42" applyFont="1" applyAlignment="1">
      <alignment horizontal="center" vertical="center"/>
    </xf>
    <xf numFmtId="165" fontId="28" fillId="0" borderId="0" xfId="42" applyNumberFormat="1" applyFont="1" applyBorder="1"/>
    <xf numFmtId="44" fontId="30" fillId="0" borderId="18" xfId="76" applyFont="1" applyBorder="1"/>
    <xf numFmtId="0" fontId="37" fillId="37" borderId="0" xfId="0" applyFont="1" applyFill="1" applyAlignment="1">
      <alignment vertical="center"/>
    </xf>
    <xf numFmtId="164" fontId="16" fillId="37" borderId="0" xfId="42" applyFont="1" applyFill="1" applyAlignment="1">
      <alignment horizontal="right"/>
    </xf>
    <xf numFmtId="44" fontId="32" fillId="37" borderId="13" xfId="76" applyFont="1" applyFill="1" applyBorder="1" applyAlignment="1">
      <alignment vertical="center"/>
    </xf>
    <xf numFmtId="165" fontId="32" fillId="37" borderId="0" xfId="42" applyNumberFormat="1" applyFont="1" applyFill="1" applyAlignment="1">
      <alignment vertical="center"/>
    </xf>
    <xf numFmtId="168" fontId="32" fillId="37" borderId="13" xfId="42" applyNumberFormat="1" applyFont="1" applyFill="1" applyBorder="1" applyAlignment="1" applyProtection="1">
      <alignment vertical="center"/>
      <protection locked="0"/>
    </xf>
    <xf numFmtId="165" fontId="32" fillId="37" borderId="0" xfId="42" applyNumberFormat="1" applyFont="1" applyFill="1" applyAlignment="1">
      <alignment horizontal="right" vertical="center"/>
    </xf>
    <xf numFmtId="44" fontId="32" fillId="37" borderId="13" xfId="76" applyFont="1" applyFill="1" applyBorder="1" applyAlignment="1">
      <alignment horizontal="right" vertical="top"/>
    </xf>
    <xf numFmtId="165" fontId="32" fillId="37" borderId="0" xfId="42" applyNumberFormat="1" applyFont="1" applyFill="1" applyAlignment="1">
      <alignment horizontal="right" vertical="top"/>
    </xf>
    <xf numFmtId="44" fontId="27" fillId="37" borderId="13" xfId="76" applyFont="1" applyFill="1" applyBorder="1" applyAlignment="1">
      <alignment horizontal="right" vertical="center"/>
    </xf>
    <xf numFmtId="165" fontId="27" fillId="37" borderId="0" xfId="42" applyNumberFormat="1" applyFont="1" applyFill="1" applyAlignment="1">
      <alignment horizontal="right" vertical="top"/>
    </xf>
    <xf numFmtId="44" fontId="27" fillId="37" borderId="13" xfId="76" applyFont="1" applyFill="1" applyBorder="1" applyAlignment="1">
      <alignment vertical="center"/>
    </xf>
    <xf numFmtId="165" fontId="27" fillId="37" borderId="0" xfId="42" applyNumberFormat="1" applyFont="1" applyFill="1" applyAlignment="1">
      <alignment vertical="center"/>
    </xf>
    <xf numFmtId="44" fontId="27" fillId="37" borderId="0" xfId="76" applyFont="1" applyFill="1" applyAlignment="1">
      <alignment vertical="center"/>
    </xf>
    <xf numFmtId="168" fontId="32" fillId="37" borderId="0" xfId="42" applyNumberFormat="1" applyFont="1" applyFill="1" applyBorder="1" applyAlignment="1">
      <alignment vertical="center"/>
    </xf>
    <xf numFmtId="44" fontId="32" fillId="37" borderId="0" xfId="76" applyFont="1" applyFill="1" applyAlignment="1">
      <alignment vertical="center"/>
    </xf>
    <xf numFmtId="164" fontId="31" fillId="37" borderId="10" xfId="42" applyFont="1" applyFill="1" applyBorder="1" applyAlignment="1">
      <alignment horizontal="right"/>
    </xf>
    <xf numFmtId="44" fontId="31" fillId="37" borderId="10" xfId="76" applyFont="1" applyFill="1" applyBorder="1" applyAlignment="1">
      <alignment horizontal="right"/>
    </xf>
    <xf numFmtId="168" fontId="32" fillId="37" borderId="15" xfId="42" applyNumberFormat="1" applyFont="1" applyFill="1" applyBorder="1" applyAlignment="1">
      <alignment vertical="center"/>
    </xf>
    <xf numFmtId="168" fontId="32" fillId="37" borderId="0" xfId="42" applyNumberFormat="1" applyFont="1" applyFill="1" applyAlignment="1">
      <alignment vertical="center"/>
    </xf>
    <xf numFmtId="168" fontId="32" fillId="37" borderId="13" xfId="42" applyNumberFormat="1" applyFont="1" applyFill="1" applyBorder="1" applyAlignment="1" applyProtection="1">
      <alignment horizontal="right" vertical="center"/>
      <protection locked="0"/>
    </xf>
    <xf numFmtId="164" fontId="16" fillId="37" borderId="10" xfId="42" applyFont="1" applyFill="1" applyBorder="1" applyAlignment="1">
      <alignment horizontal="right" vertical="top"/>
    </xf>
    <xf numFmtId="44" fontId="16" fillId="37" borderId="10" xfId="76" applyFont="1" applyFill="1" applyBorder="1" applyAlignment="1">
      <alignment horizontal="right" vertical="top"/>
    </xf>
    <xf numFmtId="0" fontId="16" fillId="0" borderId="11" xfId="0" applyFont="1" applyBorder="1" applyAlignment="1">
      <alignment horizontal="right" vertical="top"/>
    </xf>
    <xf numFmtId="44" fontId="16" fillId="37" borderId="11" xfId="76" applyFont="1" applyFill="1" applyBorder="1" applyAlignment="1">
      <alignment horizontal="right" vertical="top"/>
    </xf>
    <xf numFmtId="2" fontId="27" fillId="0" borderId="19" xfId="42" applyNumberFormat="1" applyFont="1" applyFill="1" applyBorder="1" applyAlignment="1">
      <alignment horizontal="right" vertical="center"/>
    </xf>
    <xf numFmtId="0" fontId="31" fillId="0" borderId="19" xfId="0" applyFont="1" applyBorder="1" applyAlignment="1">
      <alignment horizontal="right" vertical="top"/>
    </xf>
    <xf numFmtId="168" fontId="32" fillId="37" borderId="13" xfId="42" applyNumberFormat="1" applyFont="1" applyFill="1" applyBorder="1" applyAlignment="1">
      <alignment horizontal="right" vertical="top"/>
    </xf>
    <xf numFmtId="44" fontId="32" fillId="37" borderId="13" xfId="76" applyFont="1" applyFill="1" applyBorder="1" applyAlignment="1">
      <alignment horizontal="right" vertical="center"/>
    </xf>
    <xf numFmtId="44" fontId="32" fillId="37" borderId="17" xfId="76" applyFont="1" applyFill="1" applyBorder="1" applyAlignment="1">
      <alignment horizontal="right" vertical="center"/>
    </xf>
    <xf numFmtId="0" fontId="0" fillId="37" borderId="13" xfId="0" applyFill="1" applyBorder="1" applyAlignment="1">
      <alignment horizontal="right" vertical="center"/>
    </xf>
    <xf numFmtId="168" fontId="32" fillId="37" borderId="0" xfId="42" applyNumberFormat="1" applyFont="1" applyFill="1" applyAlignment="1" applyProtection="1">
      <alignment horizontal="right" vertical="top"/>
      <protection locked="0"/>
    </xf>
    <xf numFmtId="44" fontId="32" fillId="37" borderId="0" xfId="76" applyFont="1" applyFill="1" applyAlignment="1">
      <alignment horizontal="right" vertical="top"/>
    </xf>
    <xf numFmtId="168" fontId="32" fillId="37" borderId="13" xfId="42" applyNumberFormat="1" applyFont="1" applyFill="1" applyBorder="1" applyAlignment="1" applyProtection="1">
      <alignment horizontal="center" vertical="center"/>
      <protection locked="0"/>
    </xf>
    <xf numFmtId="168" fontId="32" fillId="37" borderId="13" xfId="42" applyNumberFormat="1" applyFont="1" applyFill="1" applyBorder="1" applyAlignment="1">
      <alignment horizontal="center" vertical="center"/>
    </xf>
    <xf numFmtId="168" fontId="32" fillId="37" borderId="17" xfId="42" applyNumberFormat="1" applyFont="1" applyFill="1" applyBorder="1" applyAlignment="1" applyProtection="1">
      <alignment horizontal="center" vertical="center"/>
      <protection locked="0"/>
    </xf>
    <xf numFmtId="164" fontId="16" fillId="37" borderId="10" xfId="42" applyFont="1" applyFill="1" applyBorder="1" applyAlignment="1">
      <alignment horizontal="right"/>
    </xf>
    <xf numFmtId="44" fontId="16" fillId="37" borderId="10" xfId="76" applyFont="1" applyFill="1" applyBorder="1" applyAlignment="1">
      <alignment horizontal="right"/>
    </xf>
    <xf numFmtId="172" fontId="32" fillId="0" borderId="0" xfId="0" applyNumberFormat="1" applyFont="1" applyAlignment="1">
      <alignment horizontal="right" vertical="center"/>
    </xf>
    <xf numFmtId="172" fontId="0" fillId="0" borderId="0" xfId="0" applyNumberFormat="1" applyAlignment="1">
      <alignment horizontal="left" wrapText="1"/>
    </xf>
    <xf numFmtId="172" fontId="27" fillId="0" borderId="0" xfId="42" applyNumberFormat="1" applyFont="1" applyAlignment="1" applyProtection="1">
      <alignment horizontal="right" vertical="center"/>
      <protection locked="0"/>
    </xf>
    <xf numFmtId="173" fontId="32" fillId="0" borderId="0" xfId="0" applyNumberFormat="1" applyFont="1" applyAlignment="1" applyProtection="1">
      <alignment horizontal="right" vertical="center"/>
      <protection locked="0"/>
    </xf>
    <xf numFmtId="0" fontId="0" fillId="0" borderId="0" xfId="0" applyFill="1" applyAlignment="1">
      <alignment horizontal="right" vertical="top"/>
    </xf>
    <xf numFmtId="165" fontId="32" fillId="0" borderId="13" xfId="42" applyNumberFormat="1" applyFont="1" applyFill="1" applyBorder="1" applyAlignment="1" applyProtection="1">
      <alignment horizontal="right" vertical="center"/>
      <protection locked="0"/>
    </xf>
    <xf numFmtId="44" fontId="32" fillId="0" borderId="13" xfId="76" applyFont="1" applyFill="1" applyBorder="1" applyAlignment="1">
      <alignment horizontal="right" vertical="center"/>
    </xf>
    <xf numFmtId="164" fontId="16" fillId="0" borderId="10" xfId="42" applyFont="1" applyFill="1" applyBorder="1" applyAlignment="1">
      <alignment horizontal="right" vertical="top"/>
    </xf>
    <xf numFmtId="44" fontId="16" fillId="0" borderId="10" xfId="76" applyFont="1" applyFill="1" applyBorder="1" applyAlignment="1">
      <alignment horizontal="right" vertical="top"/>
    </xf>
    <xf numFmtId="165" fontId="32" fillId="0" borderId="0" xfId="42" applyNumberFormat="1" applyFont="1" applyFill="1" applyAlignment="1" applyProtection="1">
      <alignment horizontal="right" vertical="center"/>
      <protection locked="0"/>
    </xf>
    <xf numFmtId="44" fontId="32" fillId="0" borderId="0" xfId="76" applyFont="1" applyFill="1" applyAlignment="1">
      <alignment horizontal="right" vertical="center"/>
    </xf>
    <xf numFmtId="165" fontId="32" fillId="0" borderId="0" xfId="42" applyNumberFormat="1" applyFont="1" applyFill="1" applyAlignment="1">
      <alignment horizontal="right" vertical="center"/>
    </xf>
    <xf numFmtId="0" fontId="16" fillId="0" borderId="13" xfId="0" applyFont="1" applyBorder="1"/>
    <xf numFmtId="0" fontId="0" fillId="0" borderId="13" xfId="0" applyBorder="1" applyAlignment="1">
      <alignment horizontal="right" vertical="top"/>
    </xf>
    <xf numFmtId="0" fontId="32" fillId="0" borderId="13" xfId="0" applyFont="1" applyBorder="1" applyAlignment="1">
      <alignment horizontal="justify" vertical="top" wrapText="1"/>
    </xf>
    <xf numFmtId="2" fontId="32" fillId="0" borderId="13" xfId="42" applyNumberFormat="1" applyFont="1" applyBorder="1" applyAlignment="1">
      <alignment horizontal="right" vertical="top"/>
    </xf>
    <xf numFmtId="165" fontId="32" fillId="0" borderId="13" xfId="42" applyNumberFormat="1" applyFont="1" applyBorder="1" applyAlignment="1" applyProtection="1">
      <alignment horizontal="right" vertical="top"/>
      <protection locked="0"/>
    </xf>
    <xf numFmtId="44" fontId="32" fillId="0" borderId="13" xfId="76" applyFont="1" applyBorder="1" applyAlignment="1">
      <alignment horizontal="right" vertical="top"/>
    </xf>
    <xf numFmtId="2" fontId="32" fillId="0" borderId="13" xfId="42" applyNumberFormat="1" applyFont="1" applyFill="1" applyBorder="1" applyAlignment="1">
      <alignment horizontal="right" vertical="top"/>
    </xf>
    <xf numFmtId="44" fontId="32" fillId="0" borderId="13" xfId="76" applyFont="1" applyFill="1" applyBorder="1" applyAlignment="1">
      <alignment horizontal="right" vertical="top"/>
    </xf>
    <xf numFmtId="165" fontId="32" fillId="0" borderId="13" xfId="42" applyNumberFormat="1" applyFont="1" applyBorder="1" applyAlignment="1">
      <alignment horizontal="right" vertical="top"/>
    </xf>
    <xf numFmtId="0" fontId="32" fillId="0" borderId="20" xfId="0" applyFont="1" applyBorder="1" applyAlignment="1">
      <alignment horizontal="center" vertical="top"/>
    </xf>
    <xf numFmtId="0" fontId="0" fillId="0" borderId="13" xfId="0" applyBorder="1" applyAlignment="1" applyProtection="1">
      <alignment horizontal="right" vertical="top"/>
    </xf>
    <xf numFmtId="0" fontId="0" fillId="0" borderId="0" xfId="0" applyAlignment="1" applyProtection="1">
      <alignment horizontal="right" vertical="top"/>
    </xf>
    <xf numFmtId="165" fontId="32" fillId="0" borderId="0" xfId="42" applyNumberFormat="1" applyFont="1" applyAlignment="1" applyProtection="1">
      <alignment horizontal="right" vertical="top"/>
    </xf>
    <xf numFmtId="165" fontId="32" fillId="0" borderId="13" xfId="42" applyNumberFormat="1" applyFont="1" applyBorder="1" applyAlignment="1" applyProtection="1">
      <alignment horizontal="right" vertical="top"/>
    </xf>
    <xf numFmtId="174" fontId="32" fillId="0" borderId="13" xfId="42" applyNumberFormat="1" applyFont="1" applyBorder="1" applyAlignment="1" applyProtection="1">
      <alignment horizontal="right" vertical="top"/>
      <protection locked="0"/>
    </xf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0" fontId="24" fillId="0" borderId="0" xfId="0" applyFont="1"/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0" fillId="37" borderId="0" xfId="0" applyFill="1" applyAlignment="1">
      <alignment horizontal="center" vertical="center"/>
    </xf>
    <xf numFmtId="0" fontId="32" fillId="0" borderId="0" xfId="0" applyFont="1" applyAlignment="1">
      <alignment horizontal="justify" vertical="top" wrapText="1"/>
    </xf>
    <xf numFmtId="0" fontId="0" fillId="0" borderId="0" xfId="0" applyFill="1" applyAlignment="1">
      <alignment horizontal="center" vertical="center"/>
    </xf>
  </cellXfs>
  <cellStyles count="78">
    <cellStyle name="1. NASLOV DEL" xfId="57" xr:uid="{12E1F76C-D4F5-4488-8A09-4DF6A9AE2807}"/>
    <cellStyle name="2.REKAPITULACIJA DEL" xfId="63" xr:uid="{9DC867C0-F649-45E8-8769-8C9631F1DBCD}"/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3.SKUPNA REK DEL" xfId="59" xr:uid="{13FE289E-BEC0-4ED3-AACF-17A9E7E31E0E}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CENA 1" xfId="66" xr:uid="{D56F1380-C44E-4685-907A-68EC3A336AA2}"/>
    <cellStyle name="CENA 1 2" xfId="71" xr:uid="{F5628C24-FE28-40BC-8198-D3F1D6FF6572}"/>
    <cellStyle name="Comma 2" xfId="46" xr:uid="{00000000-0005-0000-0000-00001C000000}"/>
    <cellStyle name="DELNA REKAPITULACIJA" xfId="56" xr:uid="{09517858-4E1E-4F76-8A3F-DEF62A11E480}"/>
    <cellStyle name="Desno" xfId="72" xr:uid="{1EF6EAAB-35F2-4204-B6DB-79F2A4AA98A7}"/>
    <cellStyle name="Dobro" xfId="6" builtinId="26" customBuiltin="1"/>
    <cellStyle name="Excel Built-in Normal" xfId="65" xr:uid="{3C72D850-53E8-4294-955A-F12E3EB47225}"/>
    <cellStyle name="Hiperpovezava 2" xfId="58" xr:uid="{2DD16E77-A607-42F9-B704-319E1DACD49B}"/>
    <cellStyle name="Izhod" xfId="10" builtinId="21" customBuiltin="1"/>
    <cellStyle name="KOLIČINA" xfId="64" xr:uid="{CB1F9CB8-E7DC-438D-9DA8-0473B807C621}"/>
    <cellStyle name="KOLIČINA 2" xfId="70" xr:uid="{057142C9-4AF8-4800-9215-9CF298CD3034}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avadno 10" xfId="73" xr:uid="{679EB38D-A4DA-4D42-81ED-408732A0DBA2}"/>
    <cellStyle name="Navadno 10 2" xfId="74" xr:uid="{CFF5512E-EACC-402C-9580-EC83B8506063}"/>
    <cellStyle name="Navadno 2" xfId="43" xr:uid="{00000000-0005-0000-0000-000025000000}"/>
    <cellStyle name="Navadno 2 10" xfId="49" xr:uid="{3EA9633F-0D48-458C-B888-9D2B6AD0BAE7}"/>
    <cellStyle name="Navadno 2 2" xfId="54" xr:uid="{7885F8FB-703A-4BFA-B0BE-72F19CF49CEF}"/>
    <cellStyle name="Navadno 3" xfId="47" xr:uid="{00000000-0005-0000-0000-000026000000}"/>
    <cellStyle name="Navadno 3 2" xfId="61" xr:uid="{31CC7D87-41C9-41D9-A2CF-3BFCB0ACD01A}"/>
    <cellStyle name="Navadno 3 3" xfId="55" xr:uid="{7ABF826C-CCEF-4A35-893D-864993F6087B}"/>
    <cellStyle name="Navadno 4" xfId="68" xr:uid="{74CDD541-F93B-41B7-909A-236DDDBC21D3}"/>
    <cellStyle name="Navadno 5" xfId="77" xr:uid="{0A116205-9964-46E2-AC9D-3EBC22AC2456}"/>
    <cellStyle name="Navadno 5 2" xfId="52" xr:uid="{F2CD0C53-77C2-4AA3-AA97-8C027C92244E}"/>
    <cellStyle name="Nevtralno" xfId="8" builtinId="28" customBuiltin="1"/>
    <cellStyle name="Normal_popis imp nova" xfId="53" xr:uid="{E4D91BA9-3FB1-4F06-B75C-A92ED1C885EF}"/>
    <cellStyle name="Opomba" xfId="15" builtinId="10" customBuiltin="1"/>
    <cellStyle name="Opozorilo" xfId="14" builtinId="11" customBuiltin="1"/>
    <cellStyle name="PODNASLOV" xfId="60" xr:uid="{7B5F0B4A-1D94-4810-916D-C5608332FE73}"/>
    <cellStyle name="Pojasnjevalno besedilo" xfId="16" builtinId="53" customBuiltin="1"/>
    <cellStyle name="Pojasnjevalno besedilo 2" xfId="67" xr:uid="{932DA244-5EFB-4A54-851E-4032AA33F3E5}"/>
    <cellStyle name="POPIS" xfId="62" xr:uid="{CE6AA669-77B1-408B-9A91-71304240FD33}"/>
    <cellStyle name="POPIS 2" xfId="69" xr:uid="{AC3471F1-55B4-4D10-850C-F48E72060DD3}"/>
    <cellStyle name="POPIS 3" xfId="75" xr:uid="{30ADD7A0-5385-4AB0-9161-0B5E533D0C43}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aluta" xfId="76" builtinId="4"/>
    <cellStyle name="Valuta 10 4" xfId="51" xr:uid="{D991F462-D95D-4460-88B2-3097C7C36C1A}"/>
    <cellStyle name="Valuta 15 2" xfId="50" xr:uid="{BAEE40FB-27C2-4837-A12A-00CFD18FEE94}"/>
    <cellStyle name="Valuta 3" xfId="44" xr:uid="{00000000-0005-0000-0000-00002D000000}"/>
    <cellStyle name="Vejica" xfId="42" builtinId="3"/>
    <cellStyle name="Vejica 2" xfId="48" xr:uid="{09ABD372-45FE-453B-A1BB-AE6DCFA54265}"/>
    <cellStyle name="Vejica 3" xfId="45" xr:uid="{00000000-0005-0000-0000-00002E000000}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  <colors>
    <mruColors>
      <color rgb="FFFFFF25"/>
      <color rgb="FFFFFF00"/>
      <color rgb="FFFFFF66"/>
      <color rgb="FFD1CC00"/>
      <color rgb="FFA50021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F30"/>
  <sheetViews>
    <sheetView showZeros="0" view="pageBreakPreview" zoomScaleNormal="100" zoomScaleSheetLayoutView="100" zoomScalePageLayoutView="85" workbookViewId="0">
      <selection activeCell="D4" sqref="D4"/>
    </sheetView>
  </sheetViews>
  <sheetFormatPr defaultColWidth="9.140625" defaultRowHeight="15" x14ac:dyDescent="0.25"/>
  <cols>
    <col min="1" max="1" width="9.28515625" style="1" customWidth="1"/>
    <col min="2" max="2" width="29.140625" customWidth="1"/>
    <col min="3" max="3" width="6.42578125" customWidth="1"/>
    <col min="4" max="4" width="11.140625" bestFit="1" customWidth="1"/>
    <col min="5" max="5" width="10" customWidth="1"/>
    <col min="6" max="6" width="25.7109375" customWidth="1"/>
  </cols>
  <sheetData>
    <row r="1" spans="1:6" x14ac:dyDescent="0.25">
      <c r="A1" s="25"/>
      <c r="B1" s="26"/>
      <c r="C1" s="26"/>
      <c r="D1" s="26"/>
      <c r="E1" s="26"/>
      <c r="F1" s="26"/>
    </row>
    <row r="2" spans="1:6" s="4" customFormat="1" ht="18" customHeight="1" x14ac:dyDescent="0.3">
      <c r="A2" s="272" t="s">
        <v>32</v>
      </c>
      <c r="B2" s="273"/>
      <c r="C2" s="274"/>
      <c r="E2" s="271"/>
      <c r="F2" s="271"/>
    </row>
    <row r="3" spans="1:6" s="4" customFormat="1" ht="18" customHeight="1" x14ac:dyDescent="0.3">
      <c r="A3" s="274"/>
      <c r="B3" s="274"/>
      <c r="C3" s="274"/>
      <c r="E3" s="271"/>
      <c r="F3" s="271"/>
    </row>
    <row r="4" spans="1:6" s="4" customFormat="1" ht="18" customHeight="1" x14ac:dyDescent="0.3">
      <c r="A4" s="274"/>
      <c r="B4" s="274"/>
      <c r="C4" s="274"/>
      <c r="D4" s="4" t="s">
        <v>167</v>
      </c>
      <c r="E4" s="271"/>
      <c r="F4" s="271"/>
    </row>
    <row r="5" spans="1:6" s="5" customFormat="1" ht="18" customHeight="1" x14ac:dyDescent="0.3">
      <c r="A5" s="274"/>
      <c r="B5" s="274"/>
      <c r="C5" s="274"/>
      <c r="E5" s="271"/>
      <c r="F5" s="271"/>
    </row>
    <row r="6" spans="1:6" s="19" customFormat="1" ht="18.75" x14ac:dyDescent="0.3">
      <c r="A6" s="3" t="s">
        <v>11</v>
      </c>
      <c r="B6" s="3"/>
      <c r="D6" s="20"/>
      <c r="E6" s="20"/>
      <c r="F6" s="20"/>
    </row>
    <row r="7" spans="1:6" s="2" customFormat="1" x14ac:dyDescent="0.25">
      <c r="A7" s="6"/>
      <c r="B7" s="7"/>
      <c r="C7" s="8"/>
      <c r="D7" s="9"/>
      <c r="E7" s="9"/>
      <c r="F7" s="9"/>
    </row>
    <row r="8" spans="1:6" s="2" customFormat="1" x14ac:dyDescent="0.25">
      <c r="A8" s="12"/>
      <c r="B8" s="13"/>
      <c r="C8" s="14"/>
      <c r="D8" s="15"/>
      <c r="E8" s="15"/>
      <c r="F8" s="15"/>
    </row>
    <row r="9" spans="1:6" x14ac:dyDescent="0.25">
      <c r="A9" s="21" t="s">
        <v>13</v>
      </c>
      <c r="B9" s="22"/>
      <c r="C9" s="17" t="s">
        <v>126</v>
      </c>
      <c r="D9" s="18"/>
      <c r="F9" s="18"/>
    </row>
    <row r="10" spans="1:6" ht="13.9" customHeight="1" x14ac:dyDescent="0.25">
      <c r="A10" s="16"/>
      <c r="B10" s="17"/>
      <c r="C10" s="17" t="s">
        <v>127</v>
      </c>
      <c r="D10" s="18"/>
      <c r="E10" s="18"/>
      <c r="F10" s="18"/>
    </row>
    <row r="11" spans="1:6" ht="13.9" customHeight="1" x14ac:dyDescent="0.25">
      <c r="A11" s="16"/>
      <c r="B11" s="17"/>
      <c r="C11" s="17" t="s">
        <v>89</v>
      </c>
      <c r="D11" s="18"/>
      <c r="E11" s="18"/>
      <c r="F11" s="18"/>
    </row>
    <row r="12" spans="1:6" ht="13.9" customHeight="1" x14ac:dyDescent="0.25">
      <c r="A12" s="16"/>
      <c r="B12" s="17"/>
      <c r="C12" s="17"/>
      <c r="D12" s="18"/>
      <c r="E12" s="18"/>
      <c r="F12" s="18"/>
    </row>
    <row r="13" spans="1:6" x14ac:dyDescent="0.25">
      <c r="A13" s="21" t="s">
        <v>14</v>
      </c>
      <c r="B13" s="17"/>
      <c r="C13" s="17" t="s">
        <v>26</v>
      </c>
      <c r="D13" s="18"/>
      <c r="E13" s="18"/>
      <c r="F13" s="18"/>
    </row>
    <row r="14" spans="1:6" x14ac:dyDescent="0.25">
      <c r="A14" s="16"/>
      <c r="B14" s="17"/>
      <c r="C14" s="17"/>
      <c r="D14" s="18"/>
      <c r="E14" s="18"/>
      <c r="F14" s="18"/>
    </row>
    <row r="15" spans="1:6" ht="15" customHeight="1" x14ac:dyDescent="0.25">
      <c r="A15" s="21" t="s">
        <v>15</v>
      </c>
      <c r="B15" s="17"/>
      <c r="C15" s="275" t="s">
        <v>128</v>
      </c>
      <c r="D15" s="275"/>
      <c r="E15" s="275"/>
      <c r="F15" s="275"/>
    </row>
    <row r="16" spans="1:6" x14ac:dyDescent="0.25">
      <c r="A16" s="16"/>
      <c r="B16" s="17"/>
      <c r="C16" s="107"/>
      <c r="D16" s="106"/>
      <c r="E16" s="106"/>
      <c r="F16" s="106"/>
    </row>
    <row r="17" spans="1:6" x14ac:dyDescent="0.25">
      <c r="A17" s="16"/>
      <c r="B17" s="17"/>
      <c r="C17" s="106"/>
      <c r="D17" s="106"/>
      <c r="E17" s="106"/>
      <c r="F17" s="106"/>
    </row>
    <row r="18" spans="1:6" x14ac:dyDescent="0.25">
      <c r="A18" s="21" t="s">
        <v>17</v>
      </c>
      <c r="B18" s="17"/>
      <c r="C18" s="35" t="s">
        <v>129</v>
      </c>
      <c r="D18" s="18"/>
      <c r="E18" s="18"/>
      <c r="F18" s="18"/>
    </row>
    <row r="19" spans="1:6" x14ac:dyDescent="0.25">
      <c r="A19" s="16"/>
      <c r="B19" s="2"/>
      <c r="C19" s="17"/>
      <c r="D19" s="18"/>
      <c r="E19" s="18"/>
      <c r="F19" s="18" t="s">
        <v>167</v>
      </c>
    </row>
    <row r="20" spans="1:6" x14ac:dyDescent="0.25">
      <c r="A20" s="21" t="s">
        <v>12</v>
      </c>
      <c r="B20" s="17"/>
      <c r="C20" s="17" t="s">
        <v>130</v>
      </c>
      <c r="D20" s="18"/>
      <c r="E20" s="18"/>
      <c r="F20" s="18"/>
    </row>
    <row r="21" spans="1:6" x14ac:dyDescent="0.25">
      <c r="A21" s="16"/>
      <c r="B21" s="17"/>
      <c r="C21" s="17"/>
      <c r="D21" s="18"/>
      <c r="E21" s="18"/>
      <c r="F21" s="18"/>
    </row>
    <row r="22" spans="1:6" x14ac:dyDescent="0.25">
      <c r="A22" s="21" t="s">
        <v>16</v>
      </c>
      <c r="B22" s="17"/>
      <c r="C22" s="17" t="s">
        <v>166</v>
      </c>
      <c r="D22" s="18"/>
      <c r="E22" s="18"/>
      <c r="F22" s="18"/>
    </row>
    <row r="23" spans="1:6" x14ac:dyDescent="0.25">
      <c r="A23" s="16"/>
      <c r="B23" s="17"/>
      <c r="C23" s="17"/>
      <c r="D23" s="18"/>
      <c r="E23" s="18"/>
      <c r="F23" s="18"/>
    </row>
    <row r="24" spans="1:6" x14ac:dyDescent="0.25">
      <c r="A24" s="21" t="s">
        <v>37</v>
      </c>
      <c r="B24" s="17"/>
      <c r="C24" s="17" t="s">
        <v>105</v>
      </c>
      <c r="D24" s="18"/>
      <c r="E24" s="18"/>
      <c r="F24" s="18"/>
    </row>
    <row r="25" spans="1:6" x14ac:dyDescent="0.25">
      <c r="A25" s="16"/>
      <c r="B25" s="28"/>
      <c r="C25" s="17" t="s">
        <v>132</v>
      </c>
      <c r="D25" s="18"/>
      <c r="E25" s="18"/>
      <c r="F25" s="18"/>
    </row>
    <row r="26" spans="1:6" x14ac:dyDescent="0.25">
      <c r="A26" s="16"/>
      <c r="B26" s="28"/>
      <c r="C26" s="17" t="s">
        <v>131</v>
      </c>
      <c r="D26" s="18"/>
      <c r="E26" s="18"/>
      <c r="F26" s="18"/>
    </row>
    <row r="27" spans="1:6" x14ac:dyDescent="0.25">
      <c r="B27" s="17"/>
      <c r="C27" s="17"/>
      <c r="D27" s="18"/>
      <c r="E27" s="18"/>
      <c r="F27" s="18"/>
    </row>
    <row r="28" spans="1:6" x14ac:dyDescent="0.25">
      <c r="A28" s="21" t="s">
        <v>87</v>
      </c>
      <c r="B28" s="29"/>
      <c r="C28" s="17" t="s">
        <v>88</v>
      </c>
      <c r="D28" s="18"/>
      <c r="E28" s="18"/>
      <c r="F28" s="18"/>
    </row>
    <row r="29" spans="1:6" x14ac:dyDescent="0.25">
      <c r="A29" s="16"/>
      <c r="B29" s="17"/>
      <c r="C29" s="17" t="s">
        <v>133</v>
      </c>
      <c r="D29" s="18"/>
      <c r="E29" s="18"/>
      <c r="F29" s="18"/>
    </row>
    <row r="30" spans="1:6" x14ac:dyDescent="0.25">
      <c r="A30" s="16"/>
      <c r="B30" s="28"/>
      <c r="C30" s="17" t="s">
        <v>89</v>
      </c>
      <c r="D30" s="18"/>
      <c r="E30" s="18"/>
      <c r="F30" s="18"/>
    </row>
  </sheetData>
  <sheetProtection algorithmName="SHA-512" hashValue="g9itS/TuoTfik0SfHPXK3keU3mUXVCAo/6z4DKHHousbT07Xr9IzHTA0+q9N/5Mqg9VwAdsG+q8iWqLRiZvLiA==" saltValue="dEekRenWiEAgQ3e8X9A77g==" spinCount="100000" sheet="1" objects="1" scenarios="1"/>
  <mergeCells count="3">
    <mergeCell ref="E2:F5"/>
    <mergeCell ref="A2:C5"/>
    <mergeCell ref="C15:F15"/>
  </mergeCells>
  <pageMargins left="0.98958333333333337" right="0.55208333333333337" top="1.3779527559055118" bottom="0.59055118110236227" header="0.31496062992125984" footer="0.31496062992125984"/>
  <pageSetup paperSize="9" fitToHeight="0" orientation="landscape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H27"/>
  <sheetViews>
    <sheetView showZeros="0" view="pageBreakPreview" zoomScaleNormal="100" zoomScaleSheetLayoutView="100" zoomScalePageLayoutView="115" workbookViewId="0">
      <selection activeCell="D26" sqref="D26"/>
    </sheetView>
  </sheetViews>
  <sheetFormatPr defaultRowHeight="15" x14ac:dyDescent="0.25"/>
  <cols>
    <col min="1" max="1" width="9.28515625" style="1" customWidth="1"/>
    <col min="2" max="2" width="33.5703125" customWidth="1"/>
    <col min="3" max="3" width="6.42578125" customWidth="1"/>
    <col min="4" max="4" width="11.140625" bestFit="1" customWidth="1"/>
    <col min="5" max="6" width="11.140625" customWidth="1"/>
    <col min="7" max="7" width="11.140625" bestFit="1" customWidth="1"/>
    <col min="8" max="8" width="14.7109375" customWidth="1"/>
  </cols>
  <sheetData>
    <row r="1" spans="1:8" x14ac:dyDescent="0.25">
      <c r="A1" s="25"/>
      <c r="B1" s="26"/>
      <c r="C1" s="26"/>
      <c r="D1" s="26"/>
      <c r="E1" s="26"/>
      <c r="F1" s="26"/>
      <c r="G1" s="26"/>
      <c r="H1" s="26"/>
    </row>
    <row r="2" spans="1:8" s="4" customFormat="1" ht="18" customHeight="1" x14ac:dyDescent="0.3">
      <c r="A2" s="272" t="s">
        <v>32</v>
      </c>
      <c r="B2" s="273"/>
      <c r="C2" s="274"/>
      <c r="G2" s="276"/>
      <c r="H2" s="276"/>
    </row>
    <row r="3" spans="1:8" s="4" customFormat="1" ht="18" customHeight="1" x14ac:dyDescent="0.3">
      <c r="A3" s="274"/>
      <c r="B3" s="274"/>
      <c r="C3" s="274"/>
      <c r="G3" s="276"/>
      <c r="H3" s="276"/>
    </row>
    <row r="4" spans="1:8" s="4" customFormat="1" ht="18" customHeight="1" x14ac:dyDescent="0.3">
      <c r="A4" s="274"/>
      <c r="B4" s="274"/>
      <c r="C4" s="274"/>
      <c r="F4" s="4" t="s">
        <v>167</v>
      </c>
      <c r="G4" s="276"/>
      <c r="H4" s="276"/>
    </row>
    <row r="5" spans="1:8" s="5" customFormat="1" ht="18" customHeight="1" x14ac:dyDescent="0.3">
      <c r="A5" s="274"/>
      <c r="B5" s="274"/>
      <c r="C5" s="274"/>
      <c r="G5" s="276"/>
      <c r="H5" s="276"/>
    </row>
    <row r="6" spans="1:8" s="19" customFormat="1" ht="18.75" x14ac:dyDescent="0.3">
      <c r="A6" s="3" t="s">
        <v>18</v>
      </c>
      <c r="B6" s="60"/>
      <c r="D6" s="20"/>
      <c r="E6" s="20"/>
      <c r="F6" s="20"/>
      <c r="G6" s="20"/>
      <c r="H6" s="204"/>
    </row>
    <row r="7" spans="1:8" s="2" customFormat="1" x14ac:dyDescent="0.25">
      <c r="A7" s="6"/>
      <c r="B7" s="7"/>
      <c r="C7" s="8"/>
      <c r="D7" s="9"/>
      <c r="E7" s="9"/>
      <c r="F7" s="9"/>
      <c r="G7" s="9"/>
      <c r="H7" s="9"/>
    </row>
    <row r="8" spans="1:8" s="2" customFormat="1" x14ac:dyDescent="0.25">
      <c r="A8" s="48"/>
      <c r="B8" s="49"/>
      <c r="C8" s="44"/>
      <c r="D8" s="45"/>
      <c r="E8" s="45"/>
      <c r="F8" s="45"/>
      <c r="G8" s="45"/>
      <c r="H8" s="45"/>
    </row>
    <row r="9" spans="1:8" s="2" customFormat="1" x14ac:dyDescent="0.25">
      <c r="A9" s="50" t="s">
        <v>2</v>
      </c>
      <c r="B9" s="51" t="str">
        <f>'I. Pripravljalna dela ZU'!B2</f>
        <v>PRIPRAVLJALNA DELA</v>
      </c>
      <c r="C9" s="52"/>
      <c r="D9" s="53"/>
      <c r="E9" s="53"/>
      <c r="F9" s="53"/>
      <c r="G9" s="53"/>
      <c r="H9" s="115">
        <f>'I. Pripravljalna dela ZU'!F32</f>
        <v>0</v>
      </c>
    </row>
    <row r="10" spans="1:8" s="2" customFormat="1" x14ac:dyDescent="0.25">
      <c r="A10" s="50" t="s">
        <v>9</v>
      </c>
      <c r="B10" s="51" t="str">
        <f>'II. Zemeljska'!B2</f>
        <v>ZEMELJSKA DELA</v>
      </c>
      <c r="C10" s="52"/>
      <c r="D10" s="53"/>
      <c r="E10" s="53"/>
      <c r="F10" s="53"/>
      <c r="G10" s="53"/>
      <c r="H10" s="115">
        <f>'II. Zemeljska'!F58</f>
        <v>0</v>
      </c>
    </row>
    <row r="11" spans="1:8" s="2" customFormat="1" x14ac:dyDescent="0.25">
      <c r="A11" s="50" t="s">
        <v>10</v>
      </c>
      <c r="B11" s="51" t="str">
        <f>'III. Kanalizacija'!B2</f>
        <v>KANALIZACIJA</v>
      </c>
      <c r="C11" s="52"/>
      <c r="D11" s="53"/>
      <c r="E11" s="53"/>
      <c r="F11" s="53"/>
      <c r="G11" s="53"/>
      <c r="H11" s="115">
        <f>'III. Kanalizacija'!F42</f>
        <v>0</v>
      </c>
    </row>
    <row r="12" spans="1:8" s="2" customFormat="1" x14ac:dyDescent="0.25">
      <c r="A12" s="50" t="s">
        <v>34</v>
      </c>
      <c r="B12" s="51" t="str">
        <f>'IV. Utrjene površine'!B2</f>
        <v>UTRJENE POVRŠINE</v>
      </c>
      <c r="C12" s="52"/>
      <c r="D12" s="53"/>
      <c r="E12" s="53"/>
      <c r="F12" s="53"/>
      <c r="G12" s="53"/>
      <c r="H12" s="115">
        <f>'IV. Utrjene površine'!F46</f>
        <v>0</v>
      </c>
    </row>
    <row r="13" spans="1:8" s="2" customFormat="1" x14ac:dyDescent="0.25">
      <c r="A13" s="50" t="s">
        <v>57</v>
      </c>
      <c r="B13" s="51" t="str">
        <f>'V. Skladišča'!B2</f>
        <v>SKLADIŠČA</v>
      </c>
      <c r="C13" s="52"/>
      <c r="D13" s="53"/>
      <c r="E13" s="53"/>
      <c r="F13" s="53"/>
      <c r="G13" s="53"/>
      <c r="H13" s="115">
        <f>'V. Skladišča'!F17</f>
        <v>0</v>
      </c>
    </row>
    <row r="14" spans="1:8" s="2" customFormat="1" x14ac:dyDescent="0.25">
      <c r="A14" s="50" t="s">
        <v>147</v>
      </c>
      <c r="B14" s="51" t="str">
        <f>'VI. Tuje storitve'!B2</f>
        <v>TUJE STORITVE</v>
      </c>
      <c r="C14" s="52"/>
      <c r="D14" s="53"/>
      <c r="E14" s="53"/>
      <c r="F14" s="53"/>
      <c r="G14" s="53"/>
      <c r="H14" s="115">
        <f>'VI. Tuje storitve'!F21</f>
        <v>0</v>
      </c>
    </row>
    <row r="15" spans="1:8" s="2" customFormat="1" x14ac:dyDescent="0.25">
      <c r="A15" s="50" t="s">
        <v>147</v>
      </c>
      <c r="B15" s="51" t="s">
        <v>176</v>
      </c>
      <c r="C15" s="52"/>
      <c r="D15" s="53"/>
      <c r="E15" s="53"/>
      <c r="F15" s="53"/>
      <c r="G15" s="53"/>
      <c r="H15" s="115">
        <f>'VII. Ureditev razsvetljave'!F32</f>
        <v>0</v>
      </c>
    </row>
    <row r="16" spans="1:8" ht="15.75" thickBot="1" x14ac:dyDescent="0.3">
      <c r="A16" s="55"/>
      <c r="B16" s="56"/>
      <c r="C16" s="57"/>
      <c r="D16" s="58"/>
      <c r="E16" s="58"/>
      <c r="F16" s="58"/>
      <c r="G16" s="58"/>
      <c r="H16" s="205"/>
    </row>
    <row r="17" spans="1:8" s="2" customFormat="1" x14ac:dyDescent="0.25">
      <c r="A17" s="59"/>
      <c r="B17" s="52" t="s">
        <v>98</v>
      </c>
      <c r="C17" s="44"/>
      <c r="D17" s="53"/>
      <c r="E17" s="53"/>
      <c r="F17" s="53"/>
      <c r="G17" s="53"/>
      <c r="H17" s="206">
        <f>SUM(H9:H15)</f>
        <v>0</v>
      </c>
    </row>
    <row r="18" spans="1:8" x14ac:dyDescent="0.25">
      <c r="A18" s="16"/>
      <c r="B18" s="17"/>
      <c r="C18" s="17"/>
      <c r="D18" s="18"/>
      <c r="E18" s="18"/>
      <c r="F18" s="18"/>
      <c r="G18" s="18"/>
      <c r="H18" s="18"/>
    </row>
    <row r="19" spans="1:8" x14ac:dyDescent="0.25">
      <c r="A19" s="21"/>
      <c r="B19" s="51" t="s">
        <v>115</v>
      </c>
      <c r="C19" s="52"/>
      <c r="D19" s="53"/>
      <c r="E19" s="53"/>
      <c r="F19" s="53"/>
      <c r="G19" s="18"/>
      <c r="H19" s="116">
        <f>H17*0.1</f>
        <v>0</v>
      </c>
    </row>
    <row r="20" spans="1:8" x14ac:dyDescent="0.25">
      <c r="A20" s="16"/>
      <c r="B20" s="109" t="s">
        <v>95</v>
      </c>
      <c r="C20" s="52"/>
      <c r="D20" s="53"/>
      <c r="E20" s="53"/>
      <c r="F20" s="53"/>
      <c r="G20" s="18"/>
      <c r="H20" s="108"/>
    </row>
    <row r="21" spans="1:8" x14ac:dyDescent="0.25">
      <c r="A21" s="16"/>
      <c r="B21" s="109"/>
      <c r="C21" s="52"/>
      <c r="D21" s="53"/>
      <c r="E21" s="53"/>
      <c r="F21" s="53"/>
      <c r="G21" s="18"/>
      <c r="H21" s="108"/>
    </row>
    <row r="22" spans="1:8" x14ac:dyDescent="0.25">
      <c r="A22" s="21"/>
      <c r="B22" s="17"/>
      <c r="C22" s="17"/>
      <c r="D22" s="18"/>
      <c r="E22" s="18"/>
      <c r="F22" s="18"/>
      <c r="G22" s="18"/>
      <c r="H22" s="18"/>
    </row>
    <row r="23" spans="1:8" x14ac:dyDescent="0.25">
      <c r="A23" s="59"/>
      <c r="B23" s="52" t="s">
        <v>27</v>
      </c>
      <c r="C23" s="52"/>
      <c r="D23" s="53"/>
      <c r="E23" s="53"/>
      <c r="F23" s="53"/>
      <c r="G23" s="53"/>
      <c r="H23" s="115">
        <f>H17+H19</f>
        <v>0</v>
      </c>
    </row>
    <row r="24" spans="1:8" ht="15.75" thickBot="1" x14ac:dyDescent="0.3">
      <c r="A24" s="110"/>
      <c r="B24" s="56"/>
      <c r="C24" s="56" t="s">
        <v>96</v>
      </c>
      <c r="D24" s="111"/>
      <c r="E24" s="111"/>
      <c r="F24" s="111"/>
      <c r="G24" s="111"/>
      <c r="H24" s="117">
        <f>0.22*H23</f>
        <v>0</v>
      </c>
    </row>
    <row r="25" spans="1:8" x14ac:dyDescent="0.25">
      <c r="A25" s="112"/>
      <c r="B25" s="52"/>
      <c r="C25" s="52"/>
      <c r="D25" s="53"/>
      <c r="E25" s="53"/>
      <c r="F25" s="53"/>
      <c r="G25" s="53"/>
      <c r="H25" s="54"/>
    </row>
    <row r="26" spans="1:8" ht="15.75" thickBot="1" x14ac:dyDescent="0.3">
      <c r="A26" s="110"/>
      <c r="B26" s="56"/>
      <c r="C26" s="56" t="s">
        <v>97</v>
      </c>
      <c r="D26" s="111"/>
      <c r="E26" s="111"/>
      <c r="F26" s="111"/>
      <c r="G26" s="111"/>
      <c r="H26" s="117">
        <f>H23+H24</f>
        <v>0</v>
      </c>
    </row>
    <row r="27" spans="1:8" x14ac:dyDescent="0.25">
      <c r="A27" s="16"/>
      <c r="B27" s="28"/>
      <c r="C27" s="17"/>
      <c r="D27" s="18"/>
      <c r="E27" s="18"/>
      <c r="F27" s="18"/>
      <c r="G27" s="18"/>
      <c r="H27" s="18"/>
    </row>
  </sheetData>
  <sheetProtection algorithmName="SHA-512" hashValue="2176VjJsCaWJB4vMG465IScODpBWDs+Oy8ax6ML9wOfQVi9nVOxHlbVNhSNf+6V+30uapB7p6eoiAYIOdd/EAw==" saltValue="+poE45ZptnpEQ481hXAipQ==" spinCount="100000" sheet="1" objects="1" scenarios="1"/>
  <mergeCells count="2">
    <mergeCell ref="A2:C5"/>
    <mergeCell ref="G2:H5"/>
  </mergeCells>
  <pageMargins left="0.98958333333333337" right="0.55208333333333337" top="1.3779527559055118" bottom="0.59055118110236227" header="0.31496062992125984" footer="0.31496062992125984"/>
  <pageSetup paperSize="9" scale="93" fitToHeight="0" orientation="landscape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F32"/>
  <sheetViews>
    <sheetView showZeros="0" view="pageBreakPreview" topLeftCell="A20" zoomScale="150" zoomScaleNormal="100" zoomScaleSheetLayoutView="150" zoomScalePageLayoutView="145" workbookViewId="0">
      <selection activeCell="E8" sqref="E8"/>
    </sheetView>
  </sheetViews>
  <sheetFormatPr defaultColWidth="9.140625" defaultRowHeight="15" x14ac:dyDescent="0.25"/>
  <cols>
    <col min="1" max="1" width="4.85546875" style="1" customWidth="1"/>
    <col min="2" max="2" width="50.5703125" style="76" customWidth="1"/>
    <col min="3" max="3" width="6.7109375" customWidth="1"/>
    <col min="4" max="4" width="8.140625" style="64" bestFit="1" customWidth="1"/>
    <col min="5" max="5" width="9.7109375" style="31" customWidth="1"/>
    <col min="6" max="6" width="12.7109375" style="31" customWidth="1"/>
  </cols>
  <sheetData>
    <row r="1" spans="1:6" x14ac:dyDescent="0.25">
      <c r="A1" s="25"/>
      <c r="B1" s="68"/>
      <c r="C1" s="26"/>
      <c r="D1" s="62"/>
      <c r="E1" s="30"/>
      <c r="F1" s="30"/>
    </row>
    <row r="2" spans="1:6" s="83" customFormat="1" ht="18.75" customHeight="1" x14ac:dyDescent="0.25">
      <c r="A2" s="80" t="s">
        <v>2</v>
      </c>
      <c r="B2" s="81" t="s">
        <v>28</v>
      </c>
      <c r="C2" s="207"/>
      <c r="D2" s="84"/>
      <c r="E2" s="277"/>
      <c r="F2" s="277"/>
    </row>
    <row r="3" spans="1:6" ht="18.75" customHeight="1" x14ac:dyDescent="0.3">
      <c r="A3" s="24"/>
      <c r="B3" s="69"/>
      <c r="C3" s="4"/>
      <c r="D3" s="63"/>
      <c r="E3" s="277"/>
      <c r="F3" s="277"/>
    </row>
    <row r="4" spans="1:6" ht="18.75" customHeight="1" x14ac:dyDescent="0.3">
      <c r="C4" s="4"/>
      <c r="D4" s="63"/>
      <c r="E4" s="277"/>
      <c r="F4" s="277"/>
    </row>
    <row r="5" spans="1:6" x14ac:dyDescent="0.25">
      <c r="A5" s="10"/>
      <c r="B5" s="70"/>
      <c r="C5" s="27"/>
      <c r="E5" s="278"/>
      <c r="F5" s="278"/>
    </row>
    <row r="6" spans="1:6" x14ac:dyDescent="0.25">
      <c r="A6" s="38" t="s">
        <v>3</v>
      </c>
      <c r="B6" s="71" t="s">
        <v>4</v>
      </c>
      <c r="C6" s="39" t="s">
        <v>5</v>
      </c>
      <c r="D6" s="61" t="s">
        <v>6</v>
      </c>
      <c r="E6" s="61" t="s">
        <v>7</v>
      </c>
      <c r="F6" s="61" t="s">
        <v>8</v>
      </c>
    </row>
    <row r="7" spans="1:6" ht="15" customHeight="1" x14ac:dyDescent="0.25">
      <c r="A7" s="11"/>
      <c r="B7" s="72"/>
      <c r="C7" s="2"/>
      <c r="D7" s="65"/>
      <c r="E7" s="208"/>
      <c r="F7" s="208"/>
    </row>
    <row r="8" spans="1:6" ht="60" x14ac:dyDescent="0.25">
      <c r="A8" s="154" t="s">
        <v>25</v>
      </c>
      <c r="B8" s="155" t="s">
        <v>44</v>
      </c>
      <c r="C8" s="151" t="s">
        <v>31</v>
      </c>
      <c r="D8" s="152">
        <v>1</v>
      </c>
      <c r="E8" s="211"/>
      <c r="F8" s="209">
        <f>D8*E8</f>
        <v>0</v>
      </c>
    </row>
    <row r="9" spans="1:6" ht="15" customHeight="1" x14ac:dyDescent="0.25">
      <c r="A9" s="37"/>
      <c r="B9" s="78"/>
      <c r="C9" s="79"/>
      <c r="D9" s="88"/>
      <c r="E9" s="224"/>
      <c r="F9" s="210"/>
    </row>
    <row r="10" spans="1:6" ht="24.95" customHeight="1" x14ac:dyDescent="0.25">
      <c r="A10" s="156" t="s">
        <v>24</v>
      </c>
      <c r="B10" s="157" t="s">
        <v>164</v>
      </c>
      <c r="C10" s="151" t="s">
        <v>31</v>
      </c>
      <c r="D10" s="153">
        <v>1</v>
      </c>
      <c r="E10" s="211"/>
      <c r="F10" s="209">
        <f>D10*E10</f>
        <v>0</v>
      </c>
    </row>
    <row r="11" spans="1:6" ht="15" customHeight="1" x14ac:dyDescent="0.25">
      <c r="A11" s="37"/>
      <c r="B11" s="78"/>
      <c r="C11" s="79"/>
      <c r="D11" s="94"/>
      <c r="E11" s="224"/>
      <c r="F11" s="212"/>
    </row>
    <row r="12" spans="1:6" ht="24.95" customHeight="1" x14ac:dyDescent="0.25">
      <c r="A12" s="156" t="s">
        <v>22</v>
      </c>
      <c r="B12" s="157" t="s">
        <v>100</v>
      </c>
      <c r="C12" s="151" t="s">
        <v>31</v>
      </c>
      <c r="D12" s="153">
        <v>1</v>
      </c>
      <c r="E12" s="211"/>
      <c r="F12" s="209">
        <f t="shared" ref="F12" si="0">D12*E12</f>
        <v>0</v>
      </c>
    </row>
    <row r="13" spans="1:6" ht="15" customHeight="1" x14ac:dyDescent="0.25">
      <c r="A13" s="37"/>
      <c r="B13" s="78"/>
      <c r="C13" s="87"/>
      <c r="D13" s="94"/>
      <c r="E13" s="224"/>
      <c r="F13" s="210"/>
    </row>
    <row r="14" spans="1:6" x14ac:dyDescent="0.25">
      <c r="A14" s="156" t="s">
        <v>23</v>
      </c>
      <c r="B14" s="158" t="s">
        <v>62</v>
      </c>
      <c r="C14" s="156" t="s">
        <v>31</v>
      </c>
      <c r="D14" s="159">
        <v>1</v>
      </c>
      <c r="E14" s="211"/>
      <c r="F14" s="213">
        <f t="shared" ref="F14:F18" si="1">D14*E14</f>
        <v>0</v>
      </c>
    </row>
    <row r="15" spans="1:6" ht="15" customHeight="1" x14ac:dyDescent="0.25">
      <c r="A15" s="37"/>
      <c r="B15" s="78"/>
      <c r="C15" s="37"/>
      <c r="D15" s="97"/>
      <c r="E15" s="224"/>
      <c r="F15" s="214"/>
    </row>
    <row r="16" spans="1:6" ht="24.95" customHeight="1" x14ac:dyDescent="0.25">
      <c r="A16" s="160" t="s">
        <v>21</v>
      </c>
      <c r="B16" s="157" t="s">
        <v>86</v>
      </c>
      <c r="C16" s="160" t="s">
        <v>63</v>
      </c>
      <c r="D16" s="161">
        <v>0.25</v>
      </c>
      <c r="E16" s="211"/>
      <c r="F16" s="215">
        <f t="shared" si="1"/>
        <v>0</v>
      </c>
    </row>
    <row r="17" spans="1:6" ht="15" customHeight="1" x14ac:dyDescent="0.25">
      <c r="A17" s="96"/>
      <c r="B17" s="78"/>
      <c r="C17" s="96"/>
      <c r="D17" s="97"/>
      <c r="E17" s="224"/>
      <c r="F17" s="216"/>
    </row>
    <row r="18" spans="1:6" ht="24.95" customHeight="1" x14ac:dyDescent="0.25">
      <c r="A18" s="160" t="s">
        <v>38</v>
      </c>
      <c r="B18" s="157" t="s">
        <v>117</v>
      </c>
      <c r="C18" s="160" t="s">
        <v>45</v>
      </c>
      <c r="D18" s="161">
        <v>15</v>
      </c>
      <c r="E18" s="211"/>
      <c r="F18" s="215">
        <f t="shared" si="1"/>
        <v>0</v>
      </c>
    </row>
    <row r="19" spans="1:6" ht="15" customHeight="1" x14ac:dyDescent="0.25">
      <c r="A19" s="37"/>
      <c r="B19" s="78"/>
      <c r="C19" s="37"/>
      <c r="D19" s="97"/>
      <c r="E19" s="224"/>
      <c r="F19" s="214"/>
    </row>
    <row r="20" spans="1:6" ht="24.95" customHeight="1" x14ac:dyDescent="0.25">
      <c r="A20" s="160" t="s">
        <v>39</v>
      </c>
      <c r="B20" s="157" t="s">
        <v>140</v>
      </c>
      <c r="C20" s="151" t="s">
        <v>19</v>
      </c>
      <c r="D20" s="153">
        <f>94+13+41</f>
        <v>148</v>
      </c>
      <c r="E20" s="211"/>
      <c r="F20" s="217">
        <f>D20*E20</f>
        <v>0</v>
      </c>
    </row>
    <row r="21" spans="1:6" ht="15" customHeight="1" x14ac:dyDescent="0.25">
      <c r="A21" s="96"/>
      <c r="B21" s="78"/>
      <c r="C21" s="87"/>
      <c r="D21" s="94"/>
      <c r="E21" s="224"/>
      <c r="F21" s="218"/>
    </row>
    <row r="22" spans="1:6" ht="14.25" customHeight="1" x14ac:dyDescent="0.25">
      <c r="A22" s="160" t="s">
        <v>40</v>
      </c>
      <c r="B22" s="157" t="s">
        <v>118</v>
      </c>
      <c r="C22" s="151" t="s">
        <v>19</v>
      </c>
      <c r="D22" s="161">
        <v>18</v>
      </c>
      <c r="E22" s="211"/>
      <c r="F22" s="217">
        <f>D22*E22</f>
        <v>0</v>
      </c>
    </row>
    <row r="23" spans="1:6" ht="15" customHeight="1" x14ac:dyDescent="0.25">
      <c r="A23" s="96"/>
      <c r="B23" s="78"/>
      <c r="C23" s="122"/>
      <c r="D23" s="98"/>
      <c r="E23" s="224"/>
      <c r="F23" s="219"/>
    </row>
    <row r="24" spans="1:6" ht="15" customHeight="1" x14ac:dyDescent="0.25">
      <c r="A24" s="160" t="s">
        <v>42</v>
      </c>
      <c r="B24" s="157" t="s">
        <v>119</v>
      </c>
      <c r="C24" s="151" t="s">
        <v>1</v>
      </c>
      <c r="D24" s="153">
        <v>9</v>
      </c>
      <c r="E24" s="211"/>
      <c r="F24" s="217">
        <f t="shared" ref="F24" si="2">D24*E24</f>
        <v>0</v>
      </c>
    </row>
    <row r="25" spans="1:6" ht="15" customHeight="1" x14ac:dyDescent="0.25">
      <c r="A25" s="96"/>
      <c r="B25" s="78"/>
      <c r="C25" s="87"/>
      <c r="D25" s="88"/>
      <c r="E25" s="224"/>
      <c r="F25" s="218"/>
    </row>
    <row r="26" spans="1:6" ht="24.95" customHeight="1" x14ac:dyDescent="0.25">
      <c r="A26" s="160" t="s">
        <v>54</v>
      </c>
      <c r="B26" s="157" t="s">
        <v>134</v>
      </c>
      <c r="C26" s="151" t="s">
        <v>1</v>
      </c>
      <c r="D26" s="161">
        <v>3800</v>
      </c>
      <c r="E26" s="211"/>
      <c r="F26" s="217">
        <f t="shared" ref="F26" si="3">D26*E26</f>
        <v>0</v>
      </c>
    </row>
    <row r="27" spans="1:6" ht="15" customHeight="1" x14ac:dyDescent="0.25">
      <c r="A27" s="96"/>
      <c r="B27" s="114"/>
      <c r="C27" s="87"/>
      <c r="D27" s="88"/>
      <c r="E27" s="224"/>
      <c r="F27" s="218"/>
    </row>
    <row r="28" spans="1:6" ht="36.950000000000003" customHeight="1" x14ac:dyDescent="0.25">
      <c r="A28" s="160" t="s">
        <v>55</v>
      </c>
      <c r="B28" s="162" t="s">
        <v>120</v>
      </c>
      <c r="C28" s="151" t="s">
        <v>19</v>
      </c>
      <c r="D28" s="161">
        <v>120</v>
      </c>
      <c r="E28" s="211"/>
      <c r="F28" s="217">
        <f t="shared" ref="F28" si="4">D28*E28</f>
        <v>0</v>
      </c>
    </row>
    <row r="29" spans="1:6" ht="15" customHeight="1" x14ac:dyDescent="0.25">
      <c r="A29" s="96"/>
      <c r="B29" s="92"/>
      <c r="C29" s="87"/>
      <c r="D29" s="88"/>
      <c r="E29" s="224"/>
      <c r="F29" s="219"/>
    </row>
    <row r="30" spans="1:6" ht="24.95" customHeight="1" x14ac:dyDescent="0.25">
      <c r="A30" s="160" t="s">
        <v>56</v>
      </c>
      <c r="B30" s="157" t="s">
        <v>93</v>
      </c>
      <c r="C30" s="151" t="s">
        <v>1</v>
      </c>
      <c r="D30" s="161">
        <v>9</v>
      </c>
      <c r="E30" s="211"/>
      <c r="F30" s="217">
        <f t="shared" ref="F30" si="5">D30*E30</f>
        <v>0</v>
      </c>
    </row>
    <row r="31" spans="1:6" ht="15.75" thickBot="1" x14ac:dyDescent="0.3">
      <c r="A31" s="37"/>
      <c r="B31" s="78"/>
      <c r="C31" s="79"/>
      <c r="D31" s="94"/>
      <c r="E31" s="220"/>
      <c r="F31" s="221"/>
    </row>
    <row r="32" spans="1:6" ht="15.75" thickBot="1" x14ac:dyDescent="0.3">
      <c r="A32" s="40"/>
      <c r="B32" s="75" t="s">
        <v>43</v>
      </c>
      <c r="C32" s="42"/>
      <c r="D32" s="66"/>
      <c r="E32" s="222"/>
      <c r="F32" s="223">
        <f>SUM(F8:F31)</f>
        <v>0</v>
      </c>
    </row>
  </sheetData>
  <sheetProtection algorithmName="SHA-512" hashValue="jIZrud2KtpLUiYPcYab5wmf+wcmhNKBHSy8c2zSeCaxzJBa7iuvXG4Hwy8BVFnIocKZbdcl0/FeWAA2HkV1cBQ==" saltValue="XMCfWeMcX5I4OPq8+UcScg==" spinCount="100000" sheet="1" objects="1" scenarios="1"/>
  <mergeCells count="2">
    <mergeCell ref="E2:F4"/>
    <mergeCell ref="E5:F5"/>
  </mergeCells>
  <phoneticPr fontId="51" type="noConversion"/>
  <dataValidations count="1">
    <dataValidation type="custom" allowBlank="1" showInputMessage="1" showErrorMessage="1" error="Cena dovoljuje maksimalno 2 decimalni mesti !" sqref="E8:E30" xr:uid="{DF5A935F-0CE4-4294-BFE8-2E557DAAF36B}">
      <formula1>LEN(E8)-IFERROR(FIND(",",E8),99999999)&lt;=2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3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D60E-E8C7-4F00-A627-7BCD25E52150}">
  <sheetPr>
    <tabColor theme="6" tint="0.39997558519241921"/>
  </sheetPr>
  <dimension ref="A1:F58"/>
  <sheetViews>
    <sheetView showZeros="0" view="pageBreakPreview" zoomScale="130" zoomScaleNormal="100" zoomScaleSheetLayoutView="130" zoomScalePageLayoutView="145" workbookViewId="0">
      <selection activeCell="E10" sqref="E10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130" customWidth="1"/>
    <col min="4" max="4" width="9.7109375" style="129" customWidth="1"/>
    <col min="5" max="5" width="9.7109375" style="130" customWidth="1"/>
    <col min="6" max="6" width="13.5703125" style="130" customWidth="1"/>
  </cols>
  <sheetData>
    <row r="1" spans="1:6" x14ac:dyDescent="0.25">
      <c r="A1" s="25"/>
      <c r="B1" s="68"/>
      <c r="C1" s="126"/>
      <c r="D1" s="125"/>
      <c r="E1" s="126"/>
      <c r="F1" s="126"/>
    </row>
    <row r="2" spans="1:6" ht="18.75" customHeight="1" x14ac:dyDescent="0.25">
      <c r="A2" s="80" t="s">
        <v>9</v>
      </c>
      <c r="B2" s="81" t="s">
        <v>20</v>
      </c>
      <c r="C2" s="135"/>
      <c r="D2" s="127"/>
      <c r="E2" s="135"/>
      <c r="F2" s="135"/>
    </row>
    <row r="3" spans="1:6" ht="18.75" customHeight="1" x14ac:dyDescent="0.25">
      <c r="A3" s="24"/>
      <c r="B3" s="69" t="s">
        <v>167</v>
      </c>
      <c r="C3" s="135"/>
      <c r="D3" s="127"/>
      <c r="E3" s="135"/>
      <c r="F3" s="135"/>
    </row>
    <row r="4" spans="1:6" ht="18.75" customHeight="1" x14ac:dyDescent="0.25">
      <c r="A4" s="24"/>
      <c r="B4" s="69"/>
      <c r="C4" s="135"/>
      <c r="D4" s="127"/>
      <c r="E4" s="135"/>
      <c r="F4" s="135"/>
    </row>
    <row r="5" spans="1:6" ht="44.25" customHeight="1" x14ac:dyDescent="0.25">
      <c r="A5" s="10"/>
      <c r="B5" s="279" t="s">
        <v>36</v>
      </c>
      <c r="C5" s="279"/>
      <c r="D5" s="279"/>
      <c r="E5" s="279"/>
      <c r="F5" s="279"/>
    </row>
    <row r="6" spans="1:6" ht="15" customHeight="1" x14ac:dyDescent="0.25">
      <c r="A6" s="10"/>
      <c r="B6" s="70"/>
      <c r="C6" s="27"/>
      <c r="D6" s="27"/>
      <c r="E6" s="27"/>
      <c r="F6" s="27"/>
    </row>
    <row r="7" spans="1:6" x14ac:dyDescent="0.25">
      <c r="A7" s="38" t="s">
        <v>3</v>
      </c>
      <c r="B7" s="71" t="s">
        <v>4</v>
      </c>
      <c r="C7" s="39" t="s">
        <v>5</v>
      </c>
      <c r="D7" s="61" t="s">
        <v>6</v>
      </c>
      <c r="E7" s="61" t="s">
        <v>7</v>
      </c>
      <c r="F7" s="61" t="s">
        <v>8</v>
      </c>
    </row>
    <row r="8" spans="1:6" ht="15" customHeight="1" x14ac:dyDescent="0.25">
      <c r="A8" s="102"/>
      <c r="B8" s="103"/>
      <c r="C8" s="144"/>
      <c r="D8" s="144"/>
      <c r="E8" s="144"/>
      <c r="F8" s="144"/>
    </row>
    <row r="9" spans="1:6" ht="15" customHeight="1" x14ac:dyDescent="0.25">
      <c r="A9" s="102" t="s">
        <v>64</v>
      </c>
      <c r="B9" s="104" t="s">
        <v>65</v>
      </c>
      <c r="C9" s="141"/>
      <c r="D9" s="141"/>
      <c r="E9" s="141"/>
      <c r="F9" s="141"/>
    </row>
    <row r="10" spans="1:6" ht="24.95" customHeight="1" x14ac:dyDescent="0.25">
      <c r="A10" s="156" t="s">
        <v>25</v>
      </c>
      <c r="B10" s="169" t="s">
        <v>107</v>
      </c>
      <c r="C10" s="170" t="s">
        <v>0</v>
      </c>
      <c r="D10" s="171">
        <v>90</v>
      </c>
      <c r="E10" s="226"/>
      <c r="F10" s="209">
        <f>D10*E10</f>
        <v>0</v>
      </c>
    </row>
    <row r="11" spans="1:6" ht="15" customHeight="1" x14ac:dyDescent="0.25">
      <c r="A11" s="37"/>
      <c r="B11" s="73"/>
      <c r="C11" s="163"/>
      <c r="D11" s="144"/>
      <c r="E11" s="144"/>
      <c r="F11" s="144"/>
    </row>
    <row r="12" spans="1:6" ht="24.95" customHeight="1" x14ac:dyDescent="0.25">
      <c r="A12" s="156" t="s">
        <v>24</v>
      </c>
      <c r="B12" s="169" t="s">
        <v>108</v>
      </c>
      <c r="C12" s="170" t="s">
        <v>0</v>
      </c>
      <c r="D12" s="171">
        <v>790</v>
      </c>
      <c r="E12" s="226"/>
      <c r="F12" s="209">
        <f>D12*E12</f>
        <v>0</v>
      </c>
    </row>
    <row r="13" spans="1:6" ht="15" customHeight="1" x14ac:dyDescent="0.25">
      <c r="A13" s="37"/>
      <c r="B13" s="73"/>
      <c r="C13" s="163"/>
      <c r="D13" s="164"/>
      <c r="E13" s="144"/>
      <c r="F13" s="225"/>
    </row>
    <row r="14" spans="1:6" ht="36.950000000000003" customHeight="1" x14ac:dyDescent="0.25">
      <c r="A14" s="156" t="s">
        <v>22</v>
      </c>
      <c r="B14" s="172" t="s">
        <v>161</v>
      </c>
      <c r="C14" s="170" t="s">
        <v>0</v>
      </c>
      <c r="D14" s="171">
        <v>610</v>
      </c>
      <c r="E14" s="226"/>
      <c r="F14" s="209">
        <f>D14*E14</f>
        <v>0</v>
      </c>
    </row>
    <row r="15" spans="1:6" ht="15" customHeight="1" x14ac:dyDescent="0.25">
      <c r="A15" s="37"/>
      <c r="B15" s="86"/>
      <c r="C15" s="163"/>
      <c r="D15" s="165"/>
      <c r="E15" s="144"/>
      <c r="F15" s="144"/>
    </row>
    <row r="16" spans="1:6" ht="36.950000000000003" customHeight="1" x14ac:dyDescent="0.25">
      <c r="A16" s="156" t="s">
        <v>23</v>
      </c>
      <c r="B16" s="172" t="s">
        <v>123</v>
      </c>
      <c r="C16" s="170" t="s">
        <v>0</v>
      </c>
      <c r="D16" s="171">
        <v>665</v>
      </c>
      <c r="E16" s="226"/>
      <c r="F16" s="209">
        <f>D16*E16</f>
        <v>0</v>
      </c>
    </row>
    <row r="17" spans="1:6" ht="15" customHeight="1" x14ac:dyDescent="0.25">
      <c r="A17" s="37"/>
      <c r="B17" s="86"/>
      <c r="C17" s="163"/>
      <c r="D17" s="165"/>
      <c r="E17" s="144"/>
      <c r="F17" s="144"/>
    </row>
    <row r="18" spans="1:6" ht="50.1" customHeight="1" x14ac:dyDescent="0.25">
      <c r="A18" s="156" t="s">
        <v>21</v>
      </c>
      <c r="B18" s="172" t="s">
        <v>165</v>
      </c>
      <c r="C18" s="170" t="s">
        <v>0</v>
      </c>
      <c r="D18" s="171">
        <v>258</v>
      </c>
      <c r="E18" s="226"/>
      <c r="F18" s="209">
        <f>D18*E18</f>
        <v>0</v>
      </c>
    </row>
    <row r="19" spans="1:6" ht="15" customHeight="1" x14ac:dyDescent="0.25">
      <c r="A19" s="37"/>
      <c r="B19" s="86"/>
      <c r="C19" s="163"/>
      <c r="D19" s="165"/>
      <c r="E19" s="144"/>
      <c r="F19" s="144"/>
    </row>
    <row r="20" spans="1:6" ht="24.95" customHeight="1" x14ac:dyDescent="0.25">
      <c r="A20" s="156" t="s">
        <v>38</v>
      </c>
      <c r="B20" s="172" t="s">
        <v>138</v>
      </c>
      <c r="C20" s="170" t="s">
        <v>0</v>
      </c>
      <c r="D20" s="171">
        <v>145</v>
      </c>
      <c r="E20" s="226"/>
      <c r="F20" s="209">
        <f>D20*E20</f>
        <v>0</v>
      </c>
    </row>
    <row r="21" spans="1:6" ht="24.95" customHeight="1" x14ac:dyDescent="0.25">
      <c r="A21" s="173"/>
      <c r="B21" s="174"/>
      <c r="C21" s="175"/>
      <c r="D21" s="164"/>
      <c r="E21" s="144"/>
      <c r="F21" s="144"/>
    </row>
    <row r="22" spans="1:6" s="2" customFormat="1" ht="15" customHeight="1" x14ac:dyDescent="0.25">
      <c r="A22" s="119" t="s">
        <v>66</v>
      </c>
      <c r="B22" s="120" t="s">
        <v>67</v>
      </c>
      <c r="C22" s="166"/>
      <c r="D22" s="167"/>
      <c r="E22" s="144"/>
      <c r="F22" s="144"/>
    </row>
    <row r="23" spans="1:6" ht="36.950000000000003" customHeight="1" x14ac:dyDescent="0.25">
      <c r="A23" s="156" t="s">
        <v>25</v>
      </c>
      <c r="B23" s="172" t="s">
        <v>109</v>
      </c>
      <c r="C23" s="170" t="s">
        <v>1</v>
      </c>
      <c r="D23" s="171">
        <v>1985</v>
      </c>
      <c r="E23" s="226"/>
      <c r="F23" s="209">
        <f>D23*E23</f>
        <v>0</v>
      </c>
    </row>
    <row r="24" spans="1:6" ht="15" customHeight="1" x14ac:dyDescent="0.25">
      <c r="A24" s="37"/>
      <c r="B24" s="86"/>
      <c r="C24" s="163"/>
      <c r="D24" s="165"/>
      <c r="E24" s="144"/>
      <c r="F24" s="144"/>
    </row>
    <row r="25" spans="1:6" ht="38.1" customHeight="1" x14ac:dyDescent="0.25">
      <c r="A25" s="156" t="s">
        <v>24</v>
      </c>
      <c r="B25" s="172" t="s">
        <v>99</v>
      </c>
      <c r="C25" s="170" t="s">
        <v>1</v>
      </c>
      <c r="D25" s="171">
        <v>248</v>
      </c>
      <c r="E25" s="226"/>
      <c r="F25" s="209">
        <f>D25*E25</f>
        <v>0</v>
      </c>
    </row>
    <row r="26" spans="1:6" ht="15" customHeight="1" x14ac:dyDescent="0.25">
      <c r="A26" s="37"/>
      <c r="B26" s="86"/>
      <c r="C26" s="163"/>
      <c r="D26" s="163"/>
      <c r="E26" s="144"/>
      <c r="F26" s="144"/>
    </row>
    <row r="27" spans="1:6" ht="15" customHeight="1" x14ac:dyDescent="0.25">
      <c r="A27" s="102" t="s">
        <v>68</v>
      </c>
      <c r="B27" s="104" t="s">
        <v>69</v>
      </c>
      <c r="C27" s="163"/>
      <c r="D27" s="163"/>
      <c r="E27" s="144"/>
      <c r="F27" s="144"/>
    </row>
    <row r="28" spans="1:6" ht="60" customHeight="1" x14ac:dyDescent="0.25">
      <c r="A28" s="156" t="s">
        <v>25</v>
      </c>
      <c r="B28" s="172" t="s">
        <v>70</v>
      </c>
      <c r="C28" s="170" t="s">
        <v>1</v>
      </c>
      <c r="D28" s="171">
        <v>2290</v>
      </c>
      <c r="E28" s="226"/>
      <c r="F28" s="209">
        <f>D28*E28</f>
        <v>0</v>
      </c>
    </row>
    <row r="29" spans="1:6" ht="15" customHeight="1" x14ac:dyDescent="0.25">
      <c r="A29" s="37"/>
      <c r="B29" s="86"/>
      <c r="C29" s="163"/>
      <c r="D29" s="165"/>
      <c r="E29" s="144"/>
      <c r="F29" s="144"/>
    </row>
    <row r="30" spans="1:6" ht="50.1" customHeight="1" x14ac:dyDescent="0.25">
      <c r="A30" s="156" t="s">
        <v>24</v>
      </c>
      <c r="B30" s="172" t="s">
        <v>114</v>
      </c>
      <c r="C30" s="170" t="s">
        <v>0</v>
      </c>
      <c r="D30" s="171">
        <v>117</v>
      </c>
      <c r="E30" s="226"/>
      <c r="F30" s="209">
        <f>D30*E30</f>
        <v>0</v>
      </c>
    </row>
    <row r="31" spans="1:6" ht="15" customHeight="1" x14ac:dyDescent="0.25">
      <c r="A31" s="37"/>
      <c r="B31" s="86"/>
      <c r="C31" s="163"/>
      <c r="D31" s="165"/>
      <c r="E31" s="144"/>
      <c r="F31" s="144"/>
    </row>
    <row r="32" spans="1:6" ht="36.950000000000003" customHeight="1" x14ac:dyDescent="0.25">
      <c r="A32" s="156" t="s">
        <v>22</v>
      </c>
      <c r="B32" s="172" t="s">
        <v>113</v>
      </c>
      <c r="C32" s="170" t="s">
        <v>0</v>
      </c>
      <c r="D32" s="171">
        <v>117</v>
      </c>
      <c r="E32" s="226"/>
      <c r="F32" s="209">
        <f>D32*E32</f>
        <v>0</v>
      </c>
    </row>
    <row r="33" spans="1:6" ht="15" customHeight="1" x14ac:dyDescent="0.25">
      <c r="A33" s="37"/>
      <c r="B33" s="86"/>
      <c r="C33" s="163"/>
      <c r="D33" s="165"/>
      <c r="E33" s="144"/>
      <c r="F33" s="144"/>
    </row>
    <row r="34" spans="1:6" ht="50.1" customHeight="1" x14ac:dyDescent="0.25">
      <c r="A34" s="156" t="s">
        <v>23</v>
      </c>
      <c r="B34" s="172" t="s">
        <v>157</v>
      </c>
      <c r="C34" s="170" t="s">
        <v>0</v>
      </c>
      <c r="D34" s="171">
        <v>56</v>
      </c>
      <c r="E34" s="226"/>
      <c r="F34" s="209">
        <f>D34*E34</f>
        <v>0</v>
      </c>
    </row>
    <row r="35" spans="1:6" ht="15" customHeight="1" x14ac:dyDescent="0.25">
      <c r="A35" s="37"/>
      <c r="B35" s="86"/>
      <c r="C35" s="163"/>
      <c r="D35" s="165"/>
      <c r="E35" s="144"/>
      <c r="F35" s="144"/>
    </row>
    <row r="36" spans="1:6" ht="36.950000000000003" customHeight="1" x14ac:dyDescent="0.25">
      <c r="A36" s="156" t="s">
        <v>21</v>
      </c>
      <c r="B36" s="172" t="s">
        <v>143</v>
      </c>
      <c r="C36" s="170" t="s">
        <v>0</v>
      </c>
      <c r="D36" s="171">
        <v>10</v>
      </c>
      <c r="E36" s="226"/>
      <c r="F36" s="209">
        <f>D36*E36</f>
        <v>0</v>
      </c>
    </row>
    <row r="37" spans="1:6" ht="15" customHeight="1" x14ac:dyDescent="0.25">
      <c r="A37" s="37"/>
      <c r="B37" s="86"/>
      <c r="C37" s="163"/>
      <c r="D37" s="165"/>
      <c r="E37" s="144"/>
      <c r="F37" s="144"/>
    </row>
    <row r="38" spans="1:6" ht="36.950000000000003" customHeight="1" x14ac:dyDescent="0.25">
      <c r="A38" s="156" t="s">
        <v>38</v>
      </c>
      <c r="B38" s="172" t="s">
        <v>144</v>
      </c>
      <c r="C38" s="170" t="s">
        <v>0</v>
      </c>
      <c r="D38" s="171">
        <v>52</v>
      </c>
      <c r="E38" s="226"/>
      <c r="F38" s="209">
        <f>D38*E38</f>
        <v>0</v>
      </c>
    </row>
    <row r="39" spans="1:6" ht="15" customHeight="1" x14ac:dyDescent="0.25">
      <c r="A39" s="37"/>
      <c r="B39" s="86"/>
      <c r="C39" s="163"/>
      <c r="D39" s="165"/>
      <c r="E39" s="144"/>
      <c r="F39" s="144"/>
    </row>
    <row r="40" spans="1:6" ht="24.95" customHeight="1" x14ac:dyDescent="0.25">
      <c r="A40" s="156" t="s">
        <v>39</v>
      </c>
      <c r="B40" s="172" t="s">
        <v>145</v>
      </c>
      <c r="C40" s="170" t="s">
        <v>0</v>
      </c>
      <c r="D40" s="171">
        <v>70</v>
      </c>
      <c r="E40" s="226"/>
      <c r="F40" s="209">
        <f>D40*E40</f>
        <v>0</v>
      </c>
    </row>
    <row r="41" spans="1:6" ht="15" customHeight="1" x14ac:dyDescent="0.25">
      <c r="A41" s="37"/>
      <c r="B41" s="86"/>
      <c r="C41" s="163"/>
      <c r="D41" s="163"/>
      <c r="E41" s="144"/>
      <c r="F41" s="144"/>
    </row>
    <row r="42" spans="1:6" ht="15" customHeight="1" x14ac:dyDescent="0.25">
      <c r="A42" s="102" t="s">
        <v>71</v>
      </c>
      <c r="B42" s="104" t="s">
        <v>72</v>
      </c>
      <c r="C42" s="163"/>
      <c r="D42" s="163"/>
      <c r="E42" s="144"/>
      <c r="F42" s="144"/>
    </row>
    <row r="43" spans="1:6" ht="87" customHeight="1" x14ac:dyDescent="0.25">
      <c r="A43" s="156" t="s">
        <v>25</v>
      </c>
      <c r="B43" s="172" t="s">
        <v>160</v>
      </c>
      <c r="C43" s="170" t="s">
        <v>0</v>
      </c>
      <c r="D43" s="171">
        <v>610</v>
      </c>
      <c r="E43" s="226"/>
      <c r="F43" s="209">
        <f>D43*E43</f>
        <v>0</v>
      </c>
    </row>
    <row r="44" spans="1:6" ht="15" customHeight="1" x14ac:dyDescent="0.25">
      <c r="A44" s="37"/>
      <c r="B44" s="86"/>
      <c r="C44" s="163"/>
      <c r="D44" s="165"/>
      <c r="E44" s="144"/>
      <c r="F44" s="144"/>
    </row>
    <row r="45" spans="1:6" ht="62.1" customHeight="1" x14ac:dyDescent="0.25">
      <c r="A45" s="156" t="s">
        <v>24</v>
      </c>
      <c r="B45" s="172" t="s">
        <v>162</v>
      </c>
      <c r="C45" s="170" t="s">
        <v>0</v>
      </c>
      <c r="D45" s="171">
        <v>45</v>
      </c>
      <c r="E45" s="226"/>
      <c r="F45" s="209">
        <f>D45*E45</f>
        <v>0</v>
      </c>
    </row>
    <row r="46" spans="1:6" ht="15" customHeight="1" x14ac:dyDescent="0.25">
      <c r="A46" s="37"/>
      <c r="B46" s="86"/>
      <c r="C46" s="163"/>
      <c r="D46" s="165"/>
      <c r="E46" s="144"/>
      <c r="F46" s="144"/>
    </row>
    <row r="47" spans="1:6" ht="62.1" customHeight="1" x14ac:dyDescent="0.25">
      <c r="A47" s="156" t="s">
        <v>22</v>
      </c>
      <c r="B47" s="172" t="s">
        <v>159</v>
      </c>
      <c r="C47" s="170" t="s">
        <v>0</v>
      </c>
      <c r="D47" s="171">
        <v>655</v>
      </c>
      <c r="E47" s="226"/>
      <c r="F47" s="209">
        <f>D47*E47</f>
        <v>0</v>
      </c>
    </row>
    <row r="48" spans="1:6" ht="15" customHeight="1" x14ac:dyDescent="0.25">
      <c r="A48" s="37"/>
      <c r="B48" s="86"/>
      <c r="C48" s="163"/>
      <c r="D48" s="165"/>
      <c r="E48" s="144"/>
      <c r="F48" s="144"/>
    </row>
    <row r="49" spans="1:6" ht="62.1" customHeight="1" x14ac:dyDescent="0.25">
      <c r="A49" s="156" t="s">
        <v>23</v>
      </c>
      <c r="B49" s="172" t="s">
        <v>135</v>
      </c>
      <c r="C49" s="170" t="s">
        <v>0</v>
      </c>
      <c r="D49" s="171">
        <v>510</v>
      </c>
      <c r="E49" s="226"/>
      <c r="F49" s="209">
        <f>D49*E49</f>
        <v>0</v>
      </c>
    </row>
    <row r="50" spans="1:6" ht="15" customHeight="1" x14ac:dyDescent="0.25">
      <c r="A50" s="37"/>
      <c r="B50" s="86"/>
      <c r="C50" s="163"/>
      <c r="D50" s="165"/>
      <c r="E50" s="144"/>
      <c r="F50" s="144"/>
    </row>
    <row r="51" spans="1:6" ht="24.95" customHeight="1" x14ac:dyDescent="0.25">
      <c r="A51" s="156" t="s">
        <v>21</v>
      </c>
      <c r="B51" s="172" t="s">
        <v>103</v>
      </c>
      <c r="C51" s="170" t="s">
        <v>0</v>
      </c>
      <c r="D51" s="171">
        <v>7.5</v>
      </c>
      <c r="E51" s="226"/>
      <c r="F51" s="209">
        <f>D51*E51</f>
        <v>0</v>
      </c>
    </row>
    <row r="52" spans="1:6" ht="15" customHeight="1" x14ac:dyDescent="0.25">
      <c r="A52" s="37"/>
      <c r="B52" s="86"/>
      <c r="C52" s="163"/>
      <c r="D52" s="165"/>
      <c r="E52" s="144"/>
      <c r="F52" s="144"/>
    </row>
    <row r="53" spans="1:6" ht="15" customHeight="1" x14ac:dyDescent="0.25">
      <c r="A53" s="102" t="s">
        <v>73</v>
      </c>
      <c r="B53" s="104" t="s">
        <v>74</v>
      </c>
      <c r="C53" s="168"/>
      <c r="D53" s="98"/>
      <c r="E53" s="144"/>
      <c r="F53" s="144"/>
    </row>
    <row r="54" spans="1:6" ht="27.95" customHeight="1" x14ac:dyDescent="0.25">
      <c r="A54" s="156" t="s">
        <v>25</v>
      </c>
      <c r="B54" s="172" t="s">
        <v>111</v>
      </c>
      <c r="C54" s="170" t="s">
        <v>0</v>
      </c>
      <c r="D54" s="171">
        <v>90</v>
      </c>
      <c r="E54" s="226"/>
      <c r="F54" s="209">
        <f>D54*E54</f>
        <v>0</v>
      </c>
    </row>
    <row r="55" spans="1:6" s="44" customFormat="1" ht="15" customHeight="1" x14ac:dyDescent="0.2">
      <c r="A55" s="37"/>
      <c r="B55" s="86"/>
      <c r="C55" s="163"/>
      <c r="D55" s="165"/>
      <c r="E55" s="144"/>
      <c r="F55" s="144"/>
    </row>
    <row r="56" spans="1:6" ht="15" customHeight="1" x14ac:dyDescent="0.25">
      <c r="A56" s="156" t="s">
        <v>24</v>
      </c>
      <c r="B56" s="172" t="s">
        <v>104</v>
      </c>
      <c r="C56" s="170" t="s">
        <v>1</v>
      </c>
      <c r="D56" s="171">
        <v>450</v>
      </c>
      <c r="E56" s="226"/>
      <c r="F56" s="209">
        <f>D56*E56</f>
        <v>0</v>
      </c>
    </row>
    <row r="57" spans="1:6" ht="15" customHeight="1" thickBot="1" x14ac:dyDescent="0.3">
      <c r="A57" s="37"/>
      <c r="B57" s="86"/>
      <c r="C57" s="231"/>
      <c r="D57" s="232"/>
      <c r="E57" s="232"/>
      <c r="F57" s="231"/>
    </row>
    <row r="58" spans="1:6" ht="15.75" thickBot="1" x14ac:dyDescent="0.3">
      <c r="A58" s="23"/>
      <c r="B58" s="77" t="s">
        <v>35</v>
      </c>
      <c r="C58" s="229"/>
      <c r="D58" s="144"/>
      <c r="E58" s="144"/>
      <c r="F58" s="230">
        <f>SUM(F9:F57)</f>
        <v>0</v>
      </c>
    </row>
  </sheetData>
  <sheetProtection algorithmName="SHA-512" hashValue="6i/za1mw7/EjPRIh25fsgQSGhaOzajsP4ND8jGPt8UJDgAy9TskNqMd2xAsFBU2V+Fw+D7EOEIH/MKmJ2K0zsQ==" saltValue="OAzGje90CkO4TFj0UweWXw==" spinCount="100000" sheet="1" objects="1" scenarios="1"/>
  <mergeCells count="1">
    <mergeCell ref="B5:F5"/>
  </mergeCells>
  <phoneticPr fontId="51" type="noConversion"/>
  <dataValidations count="1">
    <dataValidation type="custom" allowBlank="1" showInputMessage="1" showErrorMessage="1" error="Cena dovoljuje maksimalno 2 decimalni mesti !" sqref="E10:E56" xr:uid="{A9C90BBC-B71A-4FAD-9463-2B7CF291CDDB}">
      <formula1>LEN(E10)-IFERROR(FIND(",",E10),99999999)&lt;=2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86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rowBreaks count="1" manualBreakCount="1">
    <brk id="3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4DC0-4720-44F2-A8AA-1D4933481D0B}">
  <sheetPr>
    <tabColor theme="6" tint="0.39997558519241921"/>
  </sheetPr>
  <dimension ref="A1:F99"/>
  <sheetViews>
    <sheetView showZeros="0" view="pageBreakPreview" topLeftCell="A34" zoomScale="145" zoomScaleNormal="100" zoomScaleSheetLayoutView="145" workbookViewId="0">
      <selection activeCell="E14" sqref="E14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130" customWidth="1"/>
    <col min="4" max="4" width="8.5703125" style="129" customWidth="1"/>
    <col min="5" max="5" width="10.7109375" style="130" customWidth="1"/>
    <col min="6" max="6" width="13.5703125" style="130" customWidth="1"/>
  </cols>
  <sheetData>
    <row r="1" spans="1:6" x14ac:dyDescent="0.25">
      <c r="A1" s="25"/>
      <c r="B1" s="68"/>
      <c r="C1" s="126"/>
      <c r="D1" s="125"/>
      <c r="E1" s="126"/>
      <c r="F1" s="126"/>
    </row>
    <row r="2" spans="1:6" ht="18.75" customHeight="1" x14ac:dyDescent="0.25">
      <c r="A2" s="80" t="s">
        <v>10</v>
      </c>
      <c r="B2" s="81" t="s">
        <v>46</v>
      </c>
      <c r="C2" s="135"/>
      <c r="D2" s="127"/>
      <c r="E2" s="127"/>
      <c r="F2" s="127"/>
    </row>
    <row r="3" spans="1:6" ht="18.75" customHeight="1" x14ac:dyDescent="0.25">
      <c r="A3" s="24"/>
      <c r="B3" s="69"/>
      <c r="C3" s="135"/>
      <c r="D3" s="127"/>
      <c r="E3" s="127"/>
      <c r="F3" s="127"/>
    </row>
    <row r="4" spans="1:6" ht="18.75" customHeight="1" x14ac:dyDescent="0.25">
      <c r="A4" s="24"/>
      <c r="B4" s="69"/>
      <c r="C4" s="135"/>
      <c r="D4" s="127"/>
      <c r="E4" s="127"/>
      <c r="F4" s="127"/>
    </row>
    <row r="5" spans="1:6" ht="44.25" customHeight="1" x14ac:dyDescent="0.25">
      <c r="A5" s="10"/>
      <c r="B5" s="279" t="s">
        <v>36</v>
      </c>
      <c r="C5" s="279"/>
      <c r="D5" s="279"/>
      <c r="E5" s="279"/>
      <c r="F5" s="279"/>
    </row>
    <row r="6" spans="1:6" x14ac:dyDescent="0.25">
      <c r="A6" s="10"/>
      <c r="B6" s="70"/>
      <c r="C6" s="27"/>
      <c r="D6" s="64"/>
      <c r="E6" s="27"/>
      <c r="F6" s="64"/>
    </row>
    <row r="7" spans="1:6" x14ac:dyDescent="0.25">
      <c r="A7" s="38" t="s">
        <v>3</v>
      </c>
      <c r="B7" s="71" t="s">
        <v>4</v>
      </c>
      <c r="C7" s="39" t="s">
        <v>5</v>
      </c>
      <c r="D7" s="61" t="s">
        <v>6</v>
      </c>
      <c r="E7" s="61" t="s">
        <v>7</v>
      </c>
      <c r="F7" s="61" t="s">
        <v>8</v>
      </c>
    </row>
    <row r="8" spans="1:6" ht="15" customHeight="1" x14ac:dyDescent="0.25">
      <c r="A8"/>
      <c r="B8"/>
      <c r="D8" s="130"/>
    </row>
    <row r="9" spans="1:6" ht="15" customHeight="1" x14ac:dyDescent="0.25">
      <c r="A9" s="102" t="s">
        <v>85</v>
      </c>
      <c r="B9" s="104" t="s">
        <v>91</v>
      </c>
      <c r="C9" s="141"/>
      <c r="D9" s="141"/>
      <c r="E9" s="141"/>
      <c r="F9" s="141"/>
    </row>
    <row r="10" spans="1:6" ht="74.099999999999994" customHeight="1" x14ac:dyDescent="0.25">
      <c r="A10" s="156" t="s">
        <v>25</v>
      </c>
      <c r="B10" s="179" t="s">
        <v>125</v>
      </c>
      <c r="C10" s="180"/>
      <c r="D10" s="181"/>
      <c r="E10" s="240"/>
      <c r="F10" s="233"/>
    </row>
    <row r="11" spans="1:6" ht="15" customHeight="1" x14ac:dyDescent="0.25">
      <c r="A11" s="156" t="s">
        <v>51</v>
      </c>
      <c r="B11" s="182" t="s">
        <v>50</v>
      </c>
      <c r="C11" s="183" t="s">
        <v>19</v>
      </c>
      <c r="D11" s="184">
        <v>111</v>
      </c>
      <c r="E11" s="239"/>
      <c r="F11" s="234">
        <f t="shared" ref="F11:F16" si="0">D11*E11</f>
        <v>0</v>
      </c>
    </row>
    <row r="12" spans="1:6" ht="15" customHeight="1" x14ac:dyDescent="0.25">
      <c r="A12" s="156" t="s">
        <v>51</v>
      </c>
      <c r="B12" s="182" t="s">
        <v>48</v>
      </c>
      <c r="C12" s="183" t="s">
        <v>19</v>
      </c>
      <c r="D12" s="184">
        <v>71</v>
      </c>
      <c r="E12" s="239"/>
      <c r="F12" s="234">
        <f t="shared" si="0"/>
        <v>0</v>
      </c>
    </row>
    <row r="13" spans="1:6" ht="15" customHeight="1" x14ac:dyDescent="0.25">
      <c r="A13" s="156" t="s">
        <v>51</v>
      </c>
      <c r="B13" s="182" t="s">
        <v>49</v>
      </c>
      <c r="C13" s="183" t="s">
        <v>19</v>
      </c>
      <c r="D13" s="184">
        <v>40</v>
      </c>
      <c r="E13" s="239"/>
      <c r="F13" s="234">
        <f t="shared" si="0"/>
        <v>0</v>
      </c>
    </row>
    <row r="14" spans="1:6" ht="15" customHeight="1" x14ac:dyDescent="0.25">
      <c r="A14" s="156" t="s">
        <v>51</v>
      </c>
      <c r="B14" s="182" t="s">
        <v>90</v>
      </c>
      <c r="C14" s="183" t="s">
        <v>19</v>
      </c>
      <c r="D14" s="184">
        <v>23.5</v>
      </c>
      <c r="E14" s="239"/>
      <c r="F14" s="234">
        <f t="shared" si="0"/>
        <v>0</v>
      </c>
    </row>
    <row r="15" spans="1:6" ht="15" customHeight="1" x14ac:dyDescent="0.25">
      <c r="A15" s="37"/>
      <c r="B15" s="142"/>
      <c r="C15" s="79"/>
      <c r="D15" s="177"/>
      <c r="E15" s="79"/>
      <c r="F15" s="177"/>
    </row>
    <row r="16" spans="1:6" ht="38.1" customHeight="1" x14ac:dyDescent="0.25">
      <c r="A16" s="156" t="s">
        <v>24</v>
      </c>
      <c r="B16" s="172" t="s">
        <v>148</v>
      </c>
      <c r="C16" s="183" t="s">
        <v>19</v>
      </c>
      <c r="D16" s="184">
        <f>22.5+22.7+22+19.5+23+8.8+14.3+22.4+19.7+21.6</f>
        <v>196.5</v>
      </c>
      <c r="E16" s="239"/>
      <c r="F16" s="234">
        <f t="shared" si="0"/>
        <v>0</v>
      </c>
    </row>
    <row r="17" spans="1:6" s="2" customFormat="1" ht="15" customHeight="1" x14ac:dyDescent="0.25">
      <c r="A17" s="37"/>
      <c r="B17" s="142"/>
      <c r="C17" s="79"/>
      <c r="D17" s="177"/>
      <c r="E17" s="79"/>
      <c r="F17" s="177"/>
    </row>
    <row r="18" spans="1:6" ht="50.1" customHeight="1" x14ac:dyDescent="0.25">
      <c r="A18" s="156" t="s">
        <v>22</v>
      </c>
      <c r="B18" s="172" t="s">
        <v>168</v>
      </c>
      <c r="C18" s="183" t="s">
        <v>45</v>
      </c>
      <c r="D18" s="184">
        <v>10</v>
      </c>
      <c r="E18" s="239"/>
      <c r="F18" s="234">
        <f t="shared" ref="F18" si="1">D18*E18</f>
        <v>0</v>
      </c>
    </row>
    <row r="19" spans="1:6" ht="15" customHeight="1" x14ac:dyDescent="0.25">
      <c r="A19" s="37"/>
      <c r="B19" s="142"/>
      <c r="C19" s="79"/>
      <c r="D19" s="177"/>
      <c r="E19" s="79"/>
      <c r="F19" s="177"/>
    </row>
    <row r="20" spans="1:6" ht="27.95" customHeight="1" x14ac:dyDescent="0.25">
      <c r="A20" s="156" t="s">
        <v>23</v>
      </c>
      <c r="B20" s="172" t="s">
        <v>169</v>
      </c>
      <c r="C20" s="183" t="s">
        <v>45</v>
      </c>
      <c r="D20" s="184">
        <v>1</v>
      </c>
      <c r="E20" s="239"/>
      <c r="F20" s="234">
        <f t="shared" ref="F20" si="2">D20*E20</f>
        <v>0</v>
      </c>
    </row>
    <row r="21" spans="1:6" ht="15" customHeight="1" x14ac:dyDescent="0.25">
      <c r="A21" s="37"/>
      <c r="B21" s="142"/>
      <c r="C21" s="79"/>
      <c r="D21" s="177"/>
      <c r="E21" s="79"/>
      <c r="F21" s="177"/>
    </row>
    <row r="22" spans="1:6" ht="36.950000000000003" customHeight="1" x14ac:dyDescent="0.25">
      <c r="A22" s="156" t="s">
        <v>21</v>
      </c>
      <c r="B22" s="172" t="s">
        <v>142</v>
      </c>
      <c r="C22" s="183" t="s">
        <v>45</v>
      </c>
      <c r="D22" s="184">
        <v>9</v>
      </c>
      <c r="E22" s="239"/>
      <c r="F22" s="234">
        <f t="shared" ref="F22" si="3">D22*E22</f>
        <v>0</v>
      </c>
    </row>
    <row r="23" spans="1:6" ht="15" customHeight="1" x14ac:dyDescent="0.25">
      <c r="A23" s="37"/>
      <c r="B23" s="142"/>
      <c r="C23" s="79"/>
      <c r="D23" s="177"/>
      <c r="E23" s="79"/>
      <c r="F23" s="177"/>
    </row>
    <row r="24" spans="1:6" ht="36.950000000000003" customHeight="1" x14ac:dyDescent="0.25">
      <c r="A24" s="156" t="s">
        <v>38</v>
      </c>
      <c r="B24" s="172" t="s">
        <v>170</v>
      </c>
      <c r="C24" s="183" t="s">
        <v>45</v>
      </c>
      <c r="D24" s="184">
        <v>1</v>
      </c>
      <c r="E24" s="239"/>
      <c r="F24" s="234">
        <f t="shared" ref="F24" si="4">D24*E24</f>
        <v>0</v>
      </c>
    </row>
    <row r="25" spans="1:6" ht="15" customHeight="1" x14ac:dyDescent="0.25">
      <c r="A25" s="37"/>
      <c r="B25" s="142"/>
      <c r="C25" s="79"/>
      <c r="D25" s="177"/>
      <c r="E25" s="79"/>
      <c r="F25" s="177"/>
    </row>
    <row r="26" spans="1:6" s="44" customFormat="1" ht="36.950000000000003" customHeight="1" x14ac:dyDescent="0.2">
      <c r="A26" s="156" t="s">
        <v>39</v>
      </c>
      <c r="B26" s="172" t="s">
        <v>171</v>
      </c>
      <c r="C26" s="183" t="s">
        <v>45</v>
      </c>
      <c r="D26" s="184">
        <v>7</v>
      </c>
      <c r="E26" s="239"/>
      <c r="F26" s="234">
        <f t="shared" ref="F26" si="5">D26*E26</f>
        <v>0</v>
      </c>
    </row>
    <row r="27" spans="1:6" ht="15" customHeight="1" x14ac:dyDescent="0.25">
      <c r="A27" s="37"/>
      <c r="B27" s="142"/>
      <c r="C27" s="79"/>
      <c r="D27" s="177"/>
      <c r="E27" s="79"/>
      <c r="F27" s="177"/>
    </row>
    <row r="28" spans="1:6" ht="36.950000000000003" customHeight="1" x14ac:dyDescent="0.25">
      <c r="A28" s="156" t="s">
        <v>40</v>
      </c>
      <c r="B28" s="172" t="s">
        <v>172</v>
      </c>
      <c r="C28" s="183" t="s">
        <v>45</v>
      </c>
      <c r="D28" s="184">
        <v>1</v>
      </c>
      <c r="E28" s="239"/>
      <c r="F28" s="234">
        <f t="shared" ref="F28" si="6">D28*E28</f>
        <v>0</v>
      </c>
    </row>
    <row r="29" spans="1:6" ht="15" customHeight="1" x14ac:dyDescent="0.25">
      <c r="A29" s="37"/>
      <c r="B29" s="142"/>
      <c r="C29" s="79"/>
      <c r="D29" s="177"/>
      <c r="E29" s="79"/>
      <c r="F29" s="177"/>
    </row>
    <row r="30" spans="1:6" ht="50.1" customHeight="1" x14ac:dyDescent="0.25">
      <c r="A30" s="185" t="s">
        <v>42</v>
      </c>
      <c r="B30" s="186" t="s">
        <v>156</v>
      </c>
      <c r="C30" s="187"/>
      <c r="D30" s="188"/>
      <c r="E30" s="188"/>
      <c r="F30" s="188">
        <f t="shared" ref="F30:F31" si="7">D30*E30</f>
        <v>0</v>
      </c>
    </row>
    <row r="31" spans="1:6" ht="36.950000000000003" customHeight="1" x14ac:dyDescent="0.25">
      <c r="A31" s="189" t="s">
        <v>51</v>
      </c>
      <c r="B31" s="190" t="s">
        <v>173</v>
      </c>
      <c r="C31" s="191" t="s">
        <v>45</v>
      </c>
      <c r="D31" s="192">
        <v>1</v>
      </c>
      <c r="E31" s="241"/>
      <c r="F31" s="235">
        <f t="shared" si="7"/>
        <v>0</v>
      </c>
    </row>
    <row r="32" spans="1:6" ht="15" customHeight="1" x14ac:dyDescent="0.25">
      <c r="A32" s="37"/>
      <c r="B32" s="74"/>
      <c r="C32" s="178"/>
      <c r="D32" s="177"/>
      <c r="E32" s="79"/>
      <c r="F32" s="177"/>
    </row>
    <row r="33" spans="1:6" ht="291.75" customHeight="1" x14ac:dyDescent="0.25">
      <c r="A33" s="156" t="s">
        <v>54</v>
      </c>
      <c r="B33" s="162" t="s">
        <v>139</v>
      </c>
      <c r="C33" s="193"/>
      <c r="D33" s="194"/>
      <c r="E33" s="240"/>
      <c r="F33" s="236"/>
    </row>
    <row r="34" spans="1:6" ht="24.95" customHeight="1" x14ac:dyDescent="0.25">
      <c r="A34" s="156" t="s">
        <v>51</v>
      </c>
      <c r="B34" s="162" t="s">
        <v>141</v>
      </c>
      <c r="C34" s="195" t="s">
        <v>31</v>
      </c>
      <c r="D34" s="184">
        <v>1</v>
      </c>
      <c r="E34" s="239"/>
      <c r="F34" s="234">
        <f>D34*E34</f>
        <v>0</v>
      </c>
    </row>
    <row r="35" spans="1:6" ht="15" customHeight="1" x14ac:dyDescent="0.25">
      <c r="A35" s="37"/>
      <c r="B35" s="92"/>
      <c r="C35" s="178"/>
      <c r="D35" s="177"/>
      <c r="E35" s="79"/>
      <c r="F35" s="177"/>
    </row>
    <row r="36" spans="1:6" ht="156.94999999999999" customHeight="1" x14ac:dyDescent="0.25">
      <c r="A36" s="156" t="s">
        <v>55</v>
      </c>
      <c r="B36" s="198" t="s">
        <v>92</v>
      </c>
      <c r="C36" s="195" t="s">
        <v>1</v>
      </c>
      <c r="D36" s="184">
        <v>160</v>
      </c>
      <c r="E36" s="239"/>
      <c r="F36" s="234">
        <f>D36*E36</f>
        <v>0</v>
      </c>
    </row>
    <row r="37" spans="1:6" ht="15" customHeight="1" x14ac:dyDescent="0.25">
      <c r="A37" s="37"/>
      <c r="B37" s="124"/>
      <c r="C37" s="178"/>
      <c r="D37" s="177"/>
      <c r="E37" s="79"/>
      <c r="F37" s="177"/>
    </row>
    <row r="38" spans="1:6" ht="15" customHeight="1" x14ac:dyDescent="0.25">
      <c r="A38" s="156" t="s">
        <v>56</v>
      </c>
      <c r="B38" s="196" t="s">
        <v>52</v>
      </c>
      <c r="C38" s="183" t="s">
        <v>19</v>
      </c>
      <c r="D38" s="184">
        <f>SUM(D11:D14)</f>
        <v>245.5</v>
      </c>
      <c r="E38" s="239"/>
      <c r="F38" s="234">
        <f>D38*E38</f>
        <v>0</v>
      </c>
    </row>
    <row r="39" spans="1:6" ht="15" customHeight="1" x14ac:dyDescent="0.25">
      <c r="A39" s="37"/>
      <c r="B39" s="91"/>
      <c r="C39" s="79"/>
      <c r="D39" s="177"/>
      <c r="E39" s="79"/>
      <c r="F39" s="177"/>
    </row>
    <row r="40" spans="1:6" ht="24.95" customHeight="1" x14ac:dyDescent="0.25">
      <c r="A40" s="156" t="s">
        <v>149</v>
      </c>
      <c r="B40" s="197" t="s">
        <v>53</v>
      </c>
      <c r="C40" s="183" t="s">
        <v>31</v>
      </c>
      <c r="D40" s="184">
        <v>1</v>
      </c>
      <c r="E40" s="239"/>
      <c r="F40" s="234">
        <f t="shared" ref="F40" si="8">D40*E40</f>
        <v>0</v>
      </c>
    </row>
    <row r="41" spans="1:6" ht="15" customHeight="1" thickBot="1" x14ac:dyDescent="0.3">
      <c r="A41" s="37"/>
      <c r="B41" s="140"/>
      <c r="C41" s="138"/>
      <c r="D41" s="123"/>
      <c r="E41" s="237"/>
      <c r="F41" s="238"/>
    </row>
    <row r="42" spans="1:6" ht="15.75" thickBot="1" x14ac:dyDescent="0.3">
      <c r="A42" s="23"/>
      <c r="B42" s="77" t="s">
        <v>47</v>
      </c>
      <c r="C42" s="139"/>
      <c r="D42" s="132"/>
      <c r="E42" s="227"/>
      <c r="F42" s="228">
        <f>SUM(F9:F41)</f>
        <v>0</v>
      </c>
    </row>
    <row r="43" spans="1:6" x14ac:dyDescent="0.25">
      <c r="A43" s="37"/>
      <c r="B43" s="92"/>
      <c r="C43" s="138"/>
      <c r="D43" s="123"/>
      <c r="E43" s="131"/>
      <c r="F43" s="95"/>
    </row>
    <row r="44" spans="1:6" x14ac:dyDescent="0.25">
      <c r="C44" s="138"/>
      <c r="D44" s="123"/>
      <c r="E44" s="131"/>
      <c r="F44" s="95"/>
    </row>
    <row r="58" ht="63.75" customHeight="1" x14ac:dyDescent="0.25"/>
    <row r="76" ht="38.25" customHeight="1" x14ac:dyDescent="0.25"/>
    <row r="84" ht="41.25" customHeight="1" x14ac:dyDescent="0.25"/>
    <row r="99" ht="17.25" customHeight="1" x14ac:dyDescent="0.25"/>
  </sheetData>
  <sheetProtection algorithmName="SHA-512" hashValue="FbxZt6E3X29jtw9Pxh1cfeDthG3+Re6Ycpi+ycBnpuuVF3bkMBRbk+LY88gwT99TBtq0QJlKCuZYr3BtYjsEXw==" saltValue="hlrIN21DvjUQW5rQ3D087Q==" spinCount="100000" sheet="1" objects="1" scenarios="1"/>
  <mergeCells count="1">
    <mergeCell ref="B5:F5"/>
  </mergeCells>
  <phoneticPr fontId="51" type="noConversion"/>
  <dataValidations count="1">
    <dataValidation type="custom" allowBlank="1" showInputMessage="1" showErrorMessage="1" error="Cena dovoljuje maksimalno 2 decimalni mesti !" sqref="E10:E40" xr:uid="{2FD73FBC-69BF-4A82-BEA3-5A8222E4324E}">
      <formula1>LEN(E10)-IFERROR(FIND(",",E10),99999999)&lt;=2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1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3718-6F19-46D0-B255-5167566DE8F1}">
  <sheetPr>
    <tabColor theme="6" tint="0.39997558519241921"/>
  </sheetPr>
  <dimension ref="A1:F48"/>
  <sheetViews>
    <sheetView showZeros="0" view="pageBreakPreview" zoomScale="150" zoomScaleNormal="100" zoomScaleSheetLayoutView="150" zoomScalePageLayoutView="115" workbookViewId="0">
      <selection activeCell="E8" sqref="E8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93" customWidth="1"/>
    <col min="4" max="4" width="8.5703125" style="90" customWidth="1"/>
    <col min="5" max="5" width="9.7109375" style="31" customWidth="1"/>
    <col min="6" max="6" width="13.5703125" style="31" customWidth="1"/>
  </cols>
  <sheetData>
    <row r="1" spans="1:6" x14ac:dyDescent="0.25">
      <c r="A1" s="25"/>
      <c r="B1" s="68"/>
      <c r="C1" s="43"/>
      <c r="D1" s="32"/>
      <c r="E1" s="30"/>
      <c r="F1" s="30"/>
    </row>
    <row r="2" spans="1:6" s="83" customFormat="1" ht="18.75" customHeight="1" x14ac:dyDescent="0.95">
      <c r="A2" s="80" t="s">
        <v>34</v>
      </c>
      <c r="B2" s="81" t="s">
        <v>58</v>
      </c>
      <c r="C2" s="80"/>
      <c r="D2" s="82"/>
      <c r="E2" s="176"/>
      <c r="F2" s="176"/>
    </row>
    <row r="3" spans="1:6" ht="18.75" customHeight="1" x14ac:dyDescent="0.3">
      <c r="A3" s="24"/>
      <c r="B3" s="69"/>
      <c r="C3" s="46"/>
      <c r="D3" s="46"/>
      <c r="E3" s="46"/>
      <c r="F3" s="46"/>
    </row>
    <row r="4" spans="1:6" ht="18.75" customHeight="1" x14ac:dyDescent="0.25">
      <c r="A4" s="24"/>
      <c r="B4" s="69"/>
      <c r="C4" s="27"/>
      <c r="D4" s="27"/>
      <c r="E4" s="27"/>
      <c r="F4" s="27"/>
    </row>
    <row r="5" spans="1:6" s="44" customFormat="1" ht="15" customHeight="1" x14ac:dyDescent="0.2">
      <c r="A5" s="38" t="s">
        <v>3</v>
      </c>
      <c r="B5" s="71" t="s">
        <v>4</v>
      </c>
      <c r="C5" s="39" t="s">
        <v>5</v>
      </c>
      <c r="D5" s="61" t="s">
        <v>6</v>
      </c>
      <c r="E5" s="61" t="s">
        <v>7</v>
      </c>
      <c r="F5" s="61" t="s">
        <v>8</v>
      </c>
    </row>
    <row r="6" spans="1:6" s="44" customFormat="1" ht="15" customHeight="1" x14ac:dyDescent="0.3">
      <c r="A6" s="102"/>
      <c r="B6" s="103"/>
      <c r="C6" s="102"/>
      <c r="D6" s="46"/>
      <c r="E6" s="46"/>
      <c r="F6" s="46"/>
    </row>
    <row r="7" spans="1:6" s="44" customFormat="1" ht="15" customHeight="1" x14ac:dyDescent="0.25">
      <c r="A7" s="102" t="s">
        <v>64</v>
      </c>
      <c r="B7" s="104" t="s">
        <v>75</v>
      </c>
      <c r="C7" s="102"/>
      <c r="D7" s="27"/>
      <c r="E7" s="245"/>
      <c r="F7" s="27"/>
    </row>
    <row r="8" spans="1:6" ht="36" x14ac:dyDescent="0.25">
      <c r="A8" s="96" t="s">
        <v>25</v>
      </c>
      <c r="B8" s="74" t="s">
        <v>121</v>
      </c>
      <c r="C8" s="163" t="s">
        <v>1</v>
      </c>
      <c r="D8" s="85">
        <v>1915</v>
      </c>
      <c r="E8" s="247"/>
      <c r="F8" s="244">
        <f t="shared" ref="F8" si="0">D8*E8</f>
        <v>0</v>
      </c>
    </row>
    <row r="9" spans="1:6" ht="15" customHeight="1" x14ac:dyDescent="0.25">
      <c r="A9" s="37"/>
      <c r="B9" s="74"/>
      <c r="C9" s="163"/>
      <c r="D9" s="74"/>
      <c r="E9" s="85"/>
      <c r="F9" s="244"/>
    </row>
    <row r="10" spans="1:6" ht="49.5" customHeight="1" x14ac:dyDescent="0.25">
      <c r="A10" s="37" t="s">
        <v>24</v>
      </c>
      <c r="B10" s="74" t="s">
        <v>122</v>
      </c>
      <c r="C10" s="163" t="s">
        <v>1</v>
      </c>
      <c r="D10" s="85">
        <v>1915</v>
      </c>
      <c r="E10" s="246"/>
      <c r="F10" s="244">
        <f t="shared" ref="F10" si="1">D10*E10</f>
        <v>0</v>
      </c>
    </row>
    <row r="11" spans="1:6" ht="15" customHeight="1" x14ac:dyDescent="0.25">
      <c r="A11" s="96"/>
      <c r="B11" s="67"/>
      <c r="C11" s="163"/>
      <c r="D11" s="85"/>
      <c r="E11" s="85"/>
      <c r="F11" s="244"/>
    </row>
    <row r="12" spans="1:6" s="99" customFormat="1" ht="27.95" customHeight="1" x14ac:dyDescent="0.2">
      <c r="A12" s="37" t="s">
        <v>22</v>
      </c>
      <c r="B12" s="67" t="s">
        <v>82</v>
      </c>
      <c r="C12" s="163" t="s">
        <v>1</v>
      </c>
      <c r="D12" s="85">
        <v>9</v>
      </c>
      <c r="E12" s="246"/>
      <c r="F12" s="244">
        <f>D12*E12</f>
        <v>0</v>
      </c>
    </row>
    <row r="13" spans="1:6" ht="15" customHeight="1" x14ac:dyDescent="0.25">
      <c r="B13" s="70"/>
      <c r="C13" s="163"/>
      <c r="D13" s="200"/>
      <c r="E13" s="85"/>
      <c r="F13" s="244"/>
    </row>
    <row r="14" spans="1:6" ht="27.95" customHeight="1" x14ac:dyDescent="0.25">
      <c r="A14" s="37" t="s">
        <v>23</v>
      </c>
      <c r="B14" s="67" t="s">
        <v>83</v>
      </c>
      <c r="C14" s="163" t="s">
        <v>1</v>
      </c>
      <c r="D14" s="85">
        <v>9</v>
      </c>
      <c r="E14" s="246"/>
      <c r="F14" s="244">
        <f>D14*E14</f>
        <v>0</v>
      </c>
    </row>
    <row r="15" spans="1:6" x14ac:dyDescent="0.25">
      <c r="A15" s="37"/>
      <c r="B15" s="100"/>
      <c r="C15" s="163"/>
      <c r="D15" s="85"/>
      <c r="E15" s="85"/>
      <c r="F15" s="244">
        <f t="shared" ref="F15:F17" si="2">D15*E15</f>
        <v>0</v>
      </c>
    </row>
    <row r="16" spans="1:6" s="44" customFormat="1" ht="12.75" x14ac:dyDescent="0.2">
      <c r="A16" s="59" t="s">
        <v>66</v>
      </c>
      <c r="B16" s="104" t="s">
        <v>79</v>
      </c>
      <c r="C16" s="166"/>
      <c r="D16" s="85"/>
      <c r="E16" s="85"/>
      <c r="F16" s="244">
        <f t="shared" si="2"/>
        <v>0</v>
      </c>
    </row>
    <row r="17" spans="1:6" ht="24" x14ac:dyDescent="0.25">
      <c r="A17" s="96" t="s">
        <v>25</v>
      </c>
      <c r="B17" s="74" t="s">
        <v>106</v>
      </c>
      <c r="C17" s="163" t="s">
        <v>19</v>
      </c>
      <c r="D17" s="85">
        <v>128</v>
      </c>
      <c r="E17" s="246"/>
      <c r="F17" s="244">
        <f t="shared" si="2"/>
        <v>0</v>
      </c>
    </row>
    <row r="18" spans="1:6" ht="11.25" customHeight="1" x14ac:dyDescent="0.25">
      <c r="A18" s="96"/>
      <c r="B18" s="67"/>
      <c r="C18" s="163"/>
      <c r="D18" s="85"/>
      <c r="E18" s="85"/>
      <c r="F18" s="244"/>
    </row>
    <row r="19" spans="1:6" s="44" customFormat="1" ht="12.75" x14ac:dyDescent="0.2">
      <c r="A19" s="59" t="s">
        <v>68</v>
      </c>
      <c r="B19" s="104" t="s">
        <v>102</v>
      </c>
      <c r="C19" s="166"/>
      <c r="D19" s="167"/>
      <c r="E19" s="85"/>
      <c r="F19" s="244"/>
    </row>
    <row r="20" spans="1:6" ht="24" x14ac:dyDescent="0.25">
      <c r="A20" s="37" t="s">
        <v>25</v>
      </c>
      <c r="B20" s="91" t="s">
        <v>101</v>
      </c>
      <c r="C20" s="163" t="s">
        <v>19</v>
      </c>
      <c r="D20" s="85">
        <v>177.5</v>
      </c>
      <c r="E20" s="246"/>
      <c r="F20" s="244">
        <f>D20*E20</f>
        <v>0</v>
      </c>
    </row>
    <row r="21" spans="1:6" ht="15" customHeight="1" x14ac:dyDescent="0.25">
      <c r="A21" s="96"/>
      <c r="B21" s="100"/>
      <c r="C21" s="163"/>
      <c r="D21" s="165"/>
      <c r="E21" s="85"/>
      <c r="F21" s="244"/>
    </row>
    <row r="22" spans="1:6" s="44" customFormat="1" ht="15" customHeight="1" x14ac:dyDescent="0.2">
      <c r="A22" s="59" t="s">
        <v>71</v>
      </c>
      <c r="B22" s="104" t="s">
        <v>76</v>
      </c>
      <c r="C22" s="166"/>
      <c r="D22" s="167"/>
      <c r="E22" s="85"/>
      <c r="F22" s="244"/>
    </row>
    <row r="23" spans="1:6" ht="38.1" customHeight="1" x14ac:dyDescent="0.25">
      <c r="A23" s="37" t="s">
        <v>25</v>
      </c>
      <c r="B23" s="101" t="s">
        <v>84</v>
      </c>
      <c r="C23" s="163" t="s">
        <v>19</v>
      </c>
      <c r="D23" s="85">
        <v>4</v>
      </c>
      <c r="E23" s="246"/>
      <c r="F23" s="244">
        <f>D23*E23</f>
        <v>0</v>
      </c>
    </row>
    <row r="24" spans="1:6" ht="15" customHeight="1" x14ac:dyDescent="0.25">
      <c r="A24" s="37"/>
      <c r="B24" s="101"/>
      <c r="C24" s="163"/>
      <c r="D24" s="85"/>
      <c r="E24" s="85"/>
      <c r="F24" s="244"/>
    </row>
    <row r="25" spans="1:6" ht="38.1" customHeight="1" x14ac:dyDescent="0.25">
      <c r="A25" s="37" t="s">
        <v>24</v>
      </c>
      <c r="B25" s="89" t="s">
        <v>163</v>
      </c>
      <c r="C25" s="163" t="s">
        <v>19</v>
      </c>
      <c r="D25" s="85">
        <v>27.5</v>
      </c>
      <c r="E25" s="246"/>
      <c r="F25" s="244">
        <f t="shared" ref="F25" si="3">D25*E25</f>
        <v>0</v>
      </c>
    </row>
    <row r="26" spans="1:6" ht="15" customHeight="1" x14ac:dyDescent="0.25">
      <c r="A26" s="37"/>
      <c r="B26" s="89"/>
      <c r="C26" s="163"/>
      <c r="D26" s="85"/>
      <c r="E26" s="85"/>
      <c r="F26" s="244"/>
    </row>
    <row r="27" spans="1:6" ht="38.1" customHeight="1" x14ac:dyDescent="0.25">
      <c r="A27" s="37" t="s">
        <v>22</v>
      </c>
      <c r="B27" s="89" t="s">
        <v>124</v>
      </c>
      <c r="C27" s="163" t="s">
        <v>19</v>
      </c>
      <c r="D27" s="85">
        <v>7</v>
      </c>
      <c r="E27" s="246"/>
      <c r="F27" s="244">
        <f t="shared" ref="F27" si="4">D27*E27</f>
        <v>0</v>
      </c>
    </row>
    <row r="28" spans="1:6" ht="15" customHeight="1" x14ac:dyDescent="0.25">
      <c r="A28" s="37"/>
      <c r="B28" s="89"/>
      <c r="C28" s="163"/>
      <c r="D28" s="85"/>
      <c r="E28" s="85"/>
      <c r="F28" s="244"/>
    </row>
    <row r="29" spans="1:6" s="44" customFormat="1" ht="15" customHeight="1" x14ac:dyDescent="0.2">
      <c r="A29" s="59" t="s">
        <v>73</v>
      </c>
      <c r="B29" s="104" t="s">
        <v>77</v>
      </c>
      <c r="C29" s="163"/>
      <c r="D29" s="85"/>
      <c r="E29" s="85"/>
      <c r="F29" s="244"/>
    </row>
    <row r="30" spans="1:6" ht="15" customHeight="1" x14ac:dyDescent="0.25">
      <c r="A30" s="37"/>
      <c r="B30" s="89"/>
      <c r="C30" s="163"/>
      <c r="D30" s="85"/>
      <c r="E30" s="85"/>
      <c r="F30" s="244"/>
    </row>
    <row r="31" spans="1:6" ht="38.1" customHeight="1" x14ac:dyDescent="0.25">
      <c r="A31" s="37" t="s">
        <v>25</v>
      </c>
      <c r="B31" s="89" t="s">
        <v>60</v>
      </c>
      <c r="C31" s="163" t="s">
        <v>59</v>
      </c>
      <c r="D31" s="199">
        <v>1</v>
      </c>
      <c r="E31" s="246"/>
      <c r="F31" s="244">
        <f>D31*E31</f>
        <v>0</v>
      </c>
    </row>
    <row r="32" spans="1:6" ht="15" customHeight="1" x14ac:dyDescent="0.25">
      <c r="A32" s="37"/>
      <c r="B32" s="101"/>
      <c r="C32" s="163"/>
      <c r="D32" s="85"/>
      <c r="E32" s="85"/>
      <c r="F32" s="244"/>
    </row>
    <row r="33" spans="1:6" ht="38.1" customHeight="1" x14ac:dyDescent="0.25">
      <c r="A33" s="37" t="s">
        <v>24</v>
      </c>
      <c r="B33" s="101" t="s">
        <v>174</v>
      </c>
      <c r="C33" s="163" t="s">
        <v>59</v>
      </c>
      <c r="D33" s="85">
        <v>1</v>
      </c>
      <c r="E33" s="246"/>
      <c r="F33" s="244">
        <f>D33*E33</f>
        <v>0</v>
      </c>
    </row>
    <row r="34" spans="1:6" ht="15" customHeight="1" x14ac:dyDescent="0.25">
      <c r="A34" s="37"/>
      <c r="B34" s="101"/>
      <c r="C34" s="163"/>
      <c r="D34" s="85"/>
      <c r="E34" s="85"/>
      <c r="F34" s="244"/>
    </row>
    <row r="35" spans="1:6" ht="27.95" customHeight="1" x14ac:dyDescent="0.25">
      <c r="A35" s="37" t="s">
        <v>22</v>
      </c>
      <c r="B35" s="89" t="s">
        <v>112</v>
      </c>
      <c r="C35" s="163" t="s">
        <v>59</v>
      </c>
      <c r="D35" s="85">
        <v>1</v>
      </c>
      <c r="E35" s="246"/>
      <c r="F35" s="244">
        <f t="shared" ref="F35" si="5">D35*E35</f>
        <v>0</v>
      </c>
    </row>
    <row r="36" spans="1:6" ht="27.95" customHeight="1" x14ac:dyDescent="0.25">
      <c r="A36" s="37"/>
      <c r="B36" s="89"/>
      <c r="C36" s="163"/>
      <c r="D36" s="85"/>
      <c r="E36" s="85"/>
      <c r="F36" s="244"/>
    </row>
    <row r="37" spans="1:6" ht="15" customHeight="1" x14ac:dyDescent="0.25">
      <c r="A37" s="37"/>
      <c r="B37" s="101"/>
      <c r="C37" s="163"/>
      <c r="D37" s="85"/>
      <c r="E37" s="85"/>
      <c r="F37" s="244"/>
    </row>
    <row r="38" spans="1:6" s="2" customFormat="1" ht="15" customHeight="1" x14ac:dyDescent="0.25">
      <c r="A38" s="102" t="s">
        <v>73</v>
      </c>
      <c r="B38" s="105" t="s">
        <v>78</v>
      </c>
      <c r="C38" s="166"/>
      <c r="D38" s="167"/>
      <c r="E38" s="85"/>
      <c r="F38" s="244"/>
    </row>
    <row r="39" spans="1:6" ht="15" customHeight="1" x14ac:dyDescent="0.25">
      <c r="A39" s="37"/>
      <c r="B39" s="89"/>
      <c r="C39" s="163"/>
      <c r="D39" s="85"/>
      <c r="E39" s="85"/>
      <c r="F39" s="244"/>
    </row>
    <row r="40" spans="1:6" ht="27.75" customHeight="1" x14ac:dyDescent="0.25">
      <c r="A40" s="37" t="s">
        <v>25</v>
      </c>
      <c r="B40" s="89" t="s">
        <v>116</v>
      </c>
      <c r="C40" s="163" t="s">
        <v>19</v>
      </c>
      <c r="D40" s="85">
        <v>345</v>
      </c>
      <c r="E40" s="246"/>
      <c r="F40" s="244">
        <f t="shared" ref="F40" si="6">D40*E40</f>
        <v>0</v>
      </c>
    </row>
    <row r="41" spans="1:6" ht="15" customHeight="1" x14ac:dyDescent="0.25">
      <c r="A41" s="37"/>
      <c r="B41" s="89"/>
      <c r="C41" s="163"/>
      <c r="D41" s="85"/>
      <c r="E41" s="85"/>
      <c r="F41" s="244"/>
    </row>
    <row r="42" spans="1:6" ht="15" customHeight="1" x14ac:dyDescent="0.25">
      <c r="A42" s="37" t="s">
        <v>24</v>
      </c>
      <c r="B42" s="89" t="s">
        <v>136</v>
      </c>
      <c r="C42" s="163" t="s">
        <v>59</v>
      </c>
      <c r="D42" s="85">
        <v>1</v>
      </c>
      <c r="E42" s="246"/>
      <c r="F42" s="244">
        <f>D42*E42</f>
        <v>0</v>
      </c>
    </row>
    <row r="43" spans="1:6" ht="15" customHeight="1" x14ac:dyDescent="0.25">
      <c r="A43" s="37"/>
      <c r="B43" s="89"/>
      <c r="C43" s="163"/>
      <c r="D43" s="85"/>
      <c r="E43" s="85"/>
      <c r="F43" s="244"/>
    </row>
    <row r="44" spans="1:6" ht="15" customHeight="1" x14ac:dyDescent="0.25">
      <c r="A44" s="37" t="s">
        <v>22</v>
      </c>
      <c r="B44" s="89" t="s">
        <v>137</v>
      </c>
      <c r="C44" s="163" t="s">
        <v>59</v>
      </c>
      <c r="D44" s="85">
        <v>1</v>
      </c>
      <c r="E44" s="246"/>
      <c r="F44" s="244">
        <f>D44*E44</f>
        <v>0</v>
      </c>
    </row>
    <row r="45" spans="1:6" ht="15" customHeight="1" thickBot="1" x14ac:dyDescent="0.3">
      <c r="A45" s="37"/>
      <c r="B45" s="89"/>
      <c r="C45" s="163"/>
      <c r="D45" s="85"/>
      <c r="E45" s="85"/>
      <c r="F45" s="244"/>
    </row>
    <row r="46" spans="1:6" ht="15.75" thickBot="1" x14ac:dyDescent="0.3">
      <c r="A46" s="23"/>
      <c r="B46" s="77" t="s">
        <v>61</v>
      </c>
      <c r="C46" s="47"/>
      <c r="D46" s="34"/>
      <c r="E46" s="242"/>
      <c r="F46" s="243">
        <f>SUM(F5:F45)</f>
        <v>0</v>
      </c>
    </row>
    <row r="47" spans="1:6" x14ac:dyDescent="0.25">
      <c r="C47" s="36"/>
      <c r="D47" s="33"/>
    </row>
    <row r="48" spans="1:6" x14ac:dyDescent="0.25">
      <c r="C48" s="36"/>
      <c r="D48" s="33"/>
    </row>
  </sheetData>
  <sheetProtection algorithmName="SHA-512" hashValue="66SzWmz475qmeKyvtKuAZTJ+8fiEyostIssFDdhhlLhBG2hXvxjXuLfm6zgZTxhcIynttbeTSE3hmUFLPNce1w==" saltValue="PfGHTfqK8SSJY63CLJd3Sg==" spinCount="100000" sheet="1" objects="1" scenarios="1"/>
  <dataValidations count="1">
    <dataValidation type="custom" allowBlank="1" showInputMessage="1" showErrorMessage="1" error="Cena dovoljuje maksimalno 2 decimalni mesti !" sqref="E8:E44" xr:uid="{29FF3DA3-E9A9-4DA9-A02B-3AB50EE37FC6}">
      <formula1>LEN(E8)-IFERROR(FIND(",",E8),99999999)&lt;=2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1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9B622-ACE6-4569-9A8F-EC0E2CEF870D}">
  <sheetPr>
    <tabColor theme="6" tint="0.39997558519241921"/>
  </sheetPr>
  <dimension ref="A1:F39"/>
  <sheetViews>
    <sheetView showZeros="0" view="pageBreakPreview" zoomScale="150" zoomScaleNormal="100" zoomScaleSheetLayoutView="150" workbookViewId="0">
      <selection activeCell="E9" sqref="E9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130" customWidth="1"/>
    <col min="4" max="4" width="6.85546875" style="129" customWidth="1"/>
    <col min="5" max="5" width="9.7109375" style="130" customWidth="1"/>
    <col min="6" max="6" width="13.5703125" style="130" customWidth="1"/>
  </cols>
  <sheetData>
    <row r="1" spans="1:6" x14ac:dyDescent="0.25">
      <c r="A1" s="25"/>
      <c r="B1" s="68"/>
      <c r="C1" s="126"/>
      <c r="D1" s="125"/>
      <c r="E1" s="126"/>
      <c r="F1" s="126"/>
    </row>
    <row r="2" spans="1:6" s="83" customFormat="1" ht="18.75" customHeight="1" x14ac:dyDescent="0.25">
      <c r="A2" s="80" t="s">
        <v>57</v>
      </c>
      <c r="B2" s="81" t="s">
        <v>150</v>
      </c>
      <c r="C2" s="145"/>
      <c r="D2" s="146"/>
      <c r="E2" s="201"/>
      <c r="F2" s="201"/>
    </row>
    <row r="3" spans="1:6" ht="18.75" customHeight="1" x14ac:dyDescent="0.25">
      <c r="A3" s="24"/>
      <c r="B3" s="69"/>
      <c r="C3" s="135"/>
      <c r="D3" s="127"/>
      <c r="E3" s="201"/>
      <c r="F3" s="201"/>
    </row>
    <row r="4" spans="1:6" ht="18.75" x14ac:dyDescent="0.25">
      <c r="A4" s="24"/>
      <c r="B4" s="69"/>
      <c r="C4" s="27"/>
      <c r="D4" s="64"/>
      <c r="E4" s="280"/>
      <c r="F4" s="280"/>
    </row>
    <row r="5" spans="1:6" ht="15" customHeight="1" x14ac:dyDescent="0.25">
      <c r="A5" s="38" t="s">
        <v>3</v>
      </c>
      <c r="B5" s="71" t="s">
        <v>4</v>
      </c>
      <c r="C5" s="39" t="s">
        <v>5</v>
      </c>
      <c r="D5" s="61" t="s">
        <v>6</v>
      </c>
      <c r="E5" s="61" t="s">
        <v>7</v>
      </c>
      <c r="F5" s="61" t="s">
        <v>8</v>
      </c>
    </row>
    <row r="6" spans="1:6" x14ac:dyDescent="0.25">
      <c r="A6"/>
      <c r="B6"/>
      <c r="D6" s="130"/>
      <c r="E6" s="248"/>
      <c r="F6" s="248"/>
    </row>
    <row r="7" spans="1:6" ht="38.1" customHeight="1" x14ac:dyDescent="0.25">
      <c r="A7" s="156" t="s">
        <v>25</v>
      </c>
      <c r="B7" s="202" t="s">
        <v>158</v>
      </c>
      <c r="C7" s="170" t="s">
        <v>1</v>
      </c>
      <c r="D7" s="203">
        <f>6*4.6*2+6*2.4</f>
        <v>69.599999999999994</v>
      </c>
      <c r="E7" s="249"/>
      <c r="F7" s="250">
        <f>D7*E7</f>
        <v>0</v>
      </c>
    </row>
    <row r="8" spans="1:6" ht="15" customHeight="1" x14ac:dyDescent="0.25">
      <c r="A8"/>
      <c r="B8"/>
      <c r="C8" s="163"/>
      <c r="D8" s="163"/>
      <c r="E8" s="163"/>
      <c r="F8" s="163"/>
    </row>
    <row r="9" spans="1:6" ht="38.1" customHeight="1" x14ac:dyDescent="0.25">
      <c r="A9" s="156" t="s">
        <v>24</v>
      </c>
      <c r="B9" s="202" t="s">
        <v>155</v>
      </c>
      <c r="C9" s="170" t="s">
        <v>31</v>
      </c>
      <c r="D9" s="203">
        <v>1</v>
      </c>
      <c r="E9" s="249"/>
      <c r="F9" s="250">
        <f>D9*E9</f>
        <v>0</v>
      </c>
    </row>
    <row r="10" spans="1:6" ht="15" customHeight="1" x14ac:dyDescent="0.25">
      <c r="A10"/>
      <c r="B10"/>
      <c r="C10" s="163"/>
      <c r="D10" s="163"/>
      <c r="E10" s="163"/>
      <c r="F10" s="163"/>
    </row>
    <row r="11" spans="1:6" ht="38.1" customHeight="1" x14ac:dyDescent="0.25">
      <c r="A11" s="156" t="s">
        <v>22</v>
      </c>
      <c r="B11" s="202" t="s">
        <v>152</v>
      </c>
      <c r="C11" s="170" t="s">
        <v>31</v>
      </c>
      <c r="D11" s="203">
        <v>2</v>
      </c>
      <c r="E11" s="249"/>
      <c r="F11" s="250">
        <f>D11*E11</f>
        <v>0</v>
      </c>
    </row>
    <row r="12" spans="1:6" ht="15" customHeight="1" x14ac:dyDescent="0.25">
      <c r="A12"/>
      <c r="B12"/>
      <c r="C12" s="163"/>
      <c r="D12" s="163"/>
      <c r="E12" s="163"/>
      <c r="F12" s="163"/>
    </row>
    <row r="13" spans="1:6" ht="48" customHeight="1" x14ac:dyDescent="0.25">
      <c r="A13" s="156" t="s">
        <v>23</v>
      </c>
      <c r="B13" s="202" t="s">
        <v>154</v>
      </c>
      <c r="C13" s="170" t="s">
        <v>45</v>
      </c>
      <c r="D13" s="203">
        <f>11*4+3*3</f>
        <v>53</v>
      </c>
      <c r="E13" s="249"/>
      <c r="F13" s="250">
        <f>D13*E13</f>
        <v>0</v>
      </c>
    </row>
    <row r="14" spans="1:6" ht="15" customHeight="1" x14ac:dyDescent="0.25">
      <c r="A14"/>
      <c r="B14"/>
      <c r="C14" s="163"/>
      <c r="D14" s="163"/>
      <c r="E14" s="163"/>
      <c r="F14" s="163"/>
    </row>
    <row r="15" spans="1:6" ht="38.1" customHeight="1" x14ac:dyDescent="0.25">
      <c r="A15" s="156" t="s">
        <v>21</v>
      </c>
      <c r="B15" s="202" t="s">
        <v>153</v>
      </c>
      <c r="C15" s="170" t="s">
        <v>45</v>
      </c>
      <c r="D15" s="203">
        <f>D13*3</f>
        <v>159</v>
      </c>
      <c r="E15" s="249"/>
      <c r="F15" s="250">
        <f>D15*E15</f>
        <v>0</v>
      </c>
    </row>
    <row r="16" spans="1:6" ht="15" customHeight="1" thickBot="1" x14ac:dyDescent="0.3">
      <c r="A16" s="37"/>
      <c r="B16" s="74"/>
      <c r="C16" s="138"/>
      <c r="D16" s="148"/>
      <c r="E16" s="143"/>
      <c r="F16" s="118"/>
    </row>
    <row r="17" spans="1:6" ht="15.75" thickBot="1" x14ac:dyDescent="0.3">
      <c r="A17" s="23"/>
      <c r="B17" s="77" t="s">
        <v>151</v>
      </c>
      <c r="C17" s="139"/>
      <c r="D17" s="132"/>
      <c r="E17" s="251"/>
      <c r="F17" s="252">
        <f>SUM(F7:F16)</f>
        <v>0</v>
      </c>
    </row>
    <row r="18" spans="1:6" x14ac:dyDescent="0.25">
      <c r="A18" s="41"/>
      <c r="B18" s="67"/>
      <c r="C18" s="138"/>
      <c r="D18" s="147"/>
      <c r="E18" s="149"/>
      <c r="F18" s="95"/>
    </row>
    <row r="19" spans="1:6" x14ac:dyDescent="0.25">
      <c r="A19" s="37"/>
      <c r="B19" s="74"/>
      <c r="C19" s="138"/>
      <c r="D19" s="147"/>
      <c r="E19" s="149"/>
      <c r="F19" s="95"/>
    </row>
    <row r="20" spans="1:6" x14ac:dyDescent="0.25">
      <c r="A20" s="37"/>
      <c r="B20" s="67"/>
      <c r="C20" s="138"/>
      <c r="D20" s="147"/>
      <c r="E20" s="149"/>
      <c r="F20" s="95"/>
    </row>
    <row r="21" spans="1:6" x14ac:dyDescent="0.25">
      <c r="A21" s="37"/>
      <c r="B21" s="74"/>
      <c r="C21" s="138"/>
      <c r="D21" s="147"/>
      <c r="E21" s="149"/>
      <c r="F21" s="95"/>
    </row>
    <row r="22" spans="1:6" x14ac:dyDescent="0.25">
      <c r="A22" s="37"/>
      <c r="B22" s="67"/>
      <c r="C22" s="138"/>
      <c r="D22" s="147"/>
      <c r="E22" s="149"/>
      <c r="F22" s="95"/>
    </row>
    <row r="23" spans="1:6" x14ac:dyDescent="0.25">
      <c r="A23" s="37"/>
      <c r="B23" s="67"/>
      <c r="C23" s="138"/>
      <c r="D23" s="147"/>
      <c r="E23" s="149"/>
      <c r="F23" s="95"/>
    </row>
    <row r="24" spans="1:6" x14ac:dyDescent="0.25">
      <c r="A24" s="37"/>
      <c r="B24" s="67"/>
      <c r="C24" s="138"/>
      <c r="D24" s="147"/>
      <c r="E24" s="149"/>
      <c r="F24" s="95"/>
    </row>
    <row r="25" spans="1:6" x14ac:dyDescent="0.25">
      <c r="A25" s="37"/>
      <c r="B25" s="74"/>
      <c r="C25" s="138"/>
      <c r="D25" s="147"/>
      <c r="E25" s="149"/>
      <c r="F25" s="95"/>
    </row>
    <row r="26" spans="1:6" x14ac:dyDescent="0.25">
      <c r="A26" s="37"/>
      <c r="B26" s="74"/>
      <c r="C26" s="138"/>
      <c r="D26" s="147"/>
      <c r="E26" s="149"/>
      <c r="F26" s="95"/>
    </row>
    <row r="27" spans="1:6" x14ac:dyDescent="0.25">
      <c r="A27" s="37"/>
      <c r="B27" s="74"/>
      <c r="C27" s="138"/>
      <c r="D27" s="147"/>
      <c r="E27" s="149"/>
      <c r="F27" s="95"/>
    </row>
    <row r="28" spans="1:6" x14ac:dyDescent="0.25">
      <c r="A28" s="37"/>
      <c r="B28" s="74"/>
      <c r="C28" s="138"/>
      <c r="D28" s="147"/>
      <c r="E28" s="149"/>
      <c r="F28" s="95"/>
    </row>
    <row r="29" spans="1:6" x14ac:dyDescent="0.25">
      <c r="A29" s="37"/>
      <c r="B29" s="74"/>
      <c r="C29" s="138"/>
      <c r="D29" s="147"/>
      <c r="E29" s="149"/>
      <c r="F29" s="95"/>
    </row>
    <row r="30" spans="1:6" x14ac:dyDescent="0.25">
      <c r="A30" s="37"/>
      <c r="B30" s="74"/>
      <c r="C30" s="138"/>
      <c r="D30" s="147"/>
      <c r="E30" s="149"/>
      <c r="F30" s="95"/>
    </row>
    <row r="31" spans="1:6" x14ac:dyDescent="0.25">
      <c r="A31" s="37"/>
      <c r="B31" s="74"/>
      <c r="C31" s="138"/>
      <c r="D31" s="147"/>
      <c r="E31" s="149"/>
      <c r="F31" s="95"/>
    </row>
    <row r="32" spans="1:6" x14ac:dyDescent="0.25">
      <c r="B32" s="70"/>
    </row>
    <row r="33" spans="1:6" x14ac:dyDescent="0.25">
      <c r="A33" s="37"/>
      <c r="B33" s="74"/>
      <c r="C33" s="138"/>
    </row>
    <row r="35" spans="1:6" s="33" customFormat="1" x14ac:dyDescent="0.25">
      <c r="A35" s="37"/>
      <c r="B35" s="74"/>
      <c r="C35" s="138"/>
      <c r="D35" s="129"/>
      <c r="E35" s="130"/>
      <c r="F35" s="130"/>
    </row>
    <row r="37" spans="1:6" s="33" customFormat="1" x14ac:dyDescent="0.25">
      <c r="A37" s="37"/>
      <c r="B37" s="74"/>
      <c r="C37" s="138"/>
      <c r="D37" s="129"/>
      <c r="E37" s="130"/>
      <c r="F37" s="130"/>
    </row>
    <row r="39" spans="1:6" s="33" customFormat="1" x14ac:dyDescent="0.25">
      <c r="A39" s="37"/>
      <c r="B39" s="74"/>
      <c r="C39" s="138"/>
      <c r="D39" s="129"/>
      <c r="E39" s="130"/>
      <c r="F39" s="130"/>
    </row>
  </sheetData>
  <sheetProtection algorithmName="SHA-512" hashValue="RdVlNqziX+b33p5Xq7dfcLxrhMarMcBCasXJIsZCaamkKa5V962W8jBHHjRe9GxFbSB9Yuisggp+SeO+q5KbHw==" saltValue="YpP8R987VOSfl8gq/nlWfg==" spinCount="100000" sheet="1" objects="1" scenarios="1"/>
  <mergeCells count="1">
    <mergeCell ref="E4:F4"/>
  </mergeCells>
  <phoneticPr fontId="51" type="noConversion"/>
  <dataValidations count="1">
    <dataValidation type="custom" allowBlank="1" showInputMessage="1" showErrorMessage="1" error="Cena dovoljuje maksimalno 2 decimalni mesti !" sqref="E7:E15" xr:uid="{E46866E9-F434-4E43-BDD8-FC4D2BF7B07C}">
      <formula1>LEN(E7)-IFERROR(FIND(",",E7),99999999)&lt;=2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3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</sheetPr>
  <dimension ref="A1:F43"/>
  <sheetViews>
    <sheetView showZeros="0" view="pageBreakPreview" zoomScale="150" zoomScaleNormal="100" zoomScaleSheetLayoutView="150" zoomScalePageLayoutView="115" workbookViewId="0">
      <selection activeCell="E8" sqref="E8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130" customWidth="1"/>
    <col min="4" max="4" width="6.85546875" style="129" customWidth="1"/>
    <col min="5" max="5" width="9.7109375" style="130" customWidth="1"/>
    <col min="6" max="6" width="13.5703125" style="130" customWidth="1"/>
  </cols>
  <sheetData>
    <row r="1" spans="1:6" x14ac:dyDescent="0.25">
      <c r="A1" s="25"/>
      <c r="B1" s="68"/>
      <c r="C1" s="126"/>
      <c r="D1" s="125"/>
      <c r="E1" s="126"/>
      <c r="F1" s="126"/>
    </row>
    <row r="2" spans="1:6" s="83" customFormat="1" ht="18.75" customHeight="1" x14ac:dyDescent="0.25">
      <c r="A2" s="80" t="s">
        <v>147</v>
      </c>
      <c r="B2" s="81" t="s">
        <v>29</v>
      </c>
      <c r="C2" s="145"/>
      <c r="D2" s="146"/>
      <c r="E2" s="201"/>
      <c r="F2" s="201"/>
    </row>
    <row r="3" spans="1:6" ht="18.75" customHeight="1" x14ac:dyDescent="0.25">
      <c r="A3" s="24"/>
      <c r="B3" s="69"/>
      <c r="C3" s="135"/>
      <c r="D3" s="127"/>
      <c r="E3" s="201"/>
      <c r="F3" s="201"/>
    </row>
    <row r="4" spans="1:6" ht="18.75" customHeight="1" x14ac:dyDescent="0.25">
      <c r="A4" s="24"/>
      <c r="B4" s="69"/>
      <c r="C4" s="27"/>
      <c r="D4" s="64"/>
      <c r="E4" s="280"/>
      <c r="F4" s="280"/>
    </row>
    <row r="5" spans="1:6" x14ac:dyDescent="0.25">
      <c r="A5" s="38" t="s">
        <v>3</v>
      </c>
      <c r="B5" s="71" t="s">
        <v>4</v>
      </c>
      <c r="C5" s="39" t="s">
        <v>5</v>
      </c>
      <c r="D5" s="61" t="s">
        <v>6</v>
      </c>
      <c r="E5" s="61" t="s">
        <v>7</v>
      </c>
      <c r="F5" s="61" t="s">
        <v>8</v>
      </c>
    </row>
    <row r="6" spans="1:6" ht="15" customHeight="1" x14ac:dyDescent="0.25">
      <c r="A6"/>
      <c r="B6"/>
      <c r="D6" s="130"/>
      <c r="E6" s="248"/>
      <c r="F6" s="248"/>
    </row>
    <row r="7" spans="1:6" ht="15" customHeight="1" x14ac:dyDescent="0.25">
      <c r="A7" s="156" t="s">
        <v>25</v>
      </c>
      <c r="B7" s="202" t="s">
        <v>33</v>
      </c>
      <c r="C7" s="170" t="s">
        <v>31</v>
      </c>
      <c r="D7" s="203">
        <v>1</v>
      </c>
      <c r="E7" s="249"/>
      <c r="F7" s="250">
        <f>D7*E7</f>
        <v>0</v>
      </c>
    </row>
    <row r="8" spans="1:6" ht="15" customHeight="1" x14ac:dyDescent="0.25">
      <c r="A8" s="37"/>
      <c r="B8" s="74"/>
      <c r="C8" s="163"/>
      <c r="D8" s="200"/>
      <c r="E8" s="200"/>
      <c r="F8" s="254"/>
    </row>
    <row r="9" spans="1:6" ht="27.95" customHeight="1" x14ac:dyDescent="0.25">
      <c r="A9" s="156" t="s">
        <v>24</v>
      </c>
      <c r="B9" s="202" t="s">
        <v>146</v>
      </c>
      <c r="C9" s="170" t="s">
        <v>31</v>
      </c>
      <c r="D9" s="203">
        <v>1</v>
      </c>
      <c r="E9" s="249"/>
      <c r="F9" s="250">
        <f>D9*E9</f>
        <v>0</v>
      </c>
    </row>
    <row r="10" spans="1:6" ht="15" customHeight="1" x14ac:dyDescent="0.25">
      <c r="A10" s="37"/>
      <c r="B10" s="74"/>
      <c r="C10" s="163"/>
      <c r="D10" s="200"/>
      <c r="E10" s="200"/>
      <c r="F10" s="254"/>
    </row>
    <row r="11" spans="1:6" ht="15" customHeight="1" x14ac:dyDescent="0.25">
      <c r="A11" s="156" t="s">
        <v>22</v>
      </c>
      <c r="B11" s="202" t="s">
        <v>41</v>
      </c>
      <c r="C11" s="170" t="s">
        <v>31</v>
      </c>
      <c r="D11" s="203">
        <v>1</v>
      </c>
      <c r="E11" s="249"/>
      <c r="F11" s="250">
        <f>D11*E11</f>
        <v>0</v>
      </c>
    </row>
    <row r="12" spans="1:6" ht="15" customHeight="1" x14ac:dyDescent="0.25">
      <c r="A12" s="37"/>
      <c r="B12" s="74"/>
      <c r="C12" s="163"/>
      <c r="D12" s="200"/>
      <c r="E12" s="200"/>
      <c r="F12" s="254"/>
    </row>
    <row r="13" spans="1:6" ht="48" customHeight="1" x14ac:dyDescent="0.25">
      <c r="A13" s="156" t="s">
        <v>23</v>
      </c>
      <c r="B13" s="202" t="s">
        <v>94</v>
      </c>
      <c r="C13" s="170" t="s">
        <v>31</v>
      </c>
      <c r="D13" s="203">
        <v>1</v>
      </c>
      <c r="E13" s="249"/>
      <c r="F13" s="250">
        <f>D13*E13</f>
        <v>0</v>
      </c>
    </row>
    <row r="14" spans="1:6" ht="15" customHeight="1" x14ac:dyDescent="0.25">
      <c r="A14" s="37"/>
      <c r="B14" s="74"/>
      <c r="C14" s="163"/>
      <c r="D14" s="200"/>
      <c r="E14" s="200"/>
      <c r="F14" s="254"/>
    </row>
    <row r="15" spans="1:6" ht="15" customHeight="1" x14ac:dyDescent="0.25">
      <c r="A15" s="156" t="s">
        <v>21</v>
      </c>
      <c r="B15" s="202" t="s">
        <v>80</v>
      </c>
      <c r="C15" s="170" t="s">
        <v>31</v>
      </c>
      <c r="D15" s="203">
        <v>1</v>
      </c>
      <c r="E15" s="249"/>
      <c r="F15" s="250">
        <f>D15*E15</f>
        <v>0</v>
      </c>
    </row>
    <row r="16" spans="1:6" ht="15" customHeight="1" x14ac:dyDescent="0.25">
      <c r="A16" s="37"/>
      <c r="B16" s="74"/>
      <c r="C16" s="163"/>
      <c r="D16" s="200"/>
      <c r="E16" s="200"/>
      <c r="F16" s="254"/>
    </row>
    <row r="17" spans="1:6" ht="15" customHeight="1" x14ac:dyDescent="0.25">
      <c r="A17" s="156" t="s">
        <v>38</v>
      </c>
      <c r="B17" s="202" t="s">
        <v>81</v>
      </c>
      <c r="C17" s="170" t="s">
        <v>31</v>
      </c>
      <c r="D17" s="203">
        <v>1</v>
      </c>
      <c r="E17" s="249"/>
      <c r="F17" s="250">
        <f>D17*E17</f>
        <v>0</v>
      </c>
    </row>
    <row r="18" spans="1:6" ht="15" customHeight="1" x14ac:dyDescent="0.25">
      <c r="A18" s="37"/>
      <c r="B18" s="74"/>
      <c r="C18" s="163"/>
      <c r="D18" s="200"/>
      <c r="E18" s="200"/>
      <c r="F18" s="254"/>
    </row>
    <row r="19" spans="1:6" ht="15" customHeight="1" x14ac:dyDescent="0.25">
      <c r="A19" s="156" t="s">
        <v>39</v>
      </c>
      <c r="B19" s="202" t="s">
        <v>110</v>
      </c>
      <c r="C19" s="170" t="s">
        <v>31</v>
      </c>
      <c r="D19" s="203">
        <v>1</v>
      </c>
      <c r="E19" s="249"/>
      <c r="F19" s="250">
        <f>D19*E19</f>
        <v>0</v>
      </c>
    </row>
    <row r="20" spans="1:6" ht="15" customHeight="1" thickBot="1" x14ac:dyDescent="0.3">
      <c r="B20" s="74"/>
      <c r="C20" s="163"/>
      <c r="D20" s="200"/>
      <c r="E20" s="253"/>
      <c r="F20" s="255"/>
    </row>
    <row r="21" spans="1:6" ht="15.75" thickBot="1" x14ac:dyDescent="0.3">
      <c r="A21" s="23"/>
      <c r="B21" s="77" t="s">
        <v>30</v>
      </c>
      <c r="C21" s="139"/>
      <c r="D21" s="132"/>
      <c r="E21" s="251"/>
      <c r="F21" s="252">
        <f>SUM(F7:F20)</f>
        <v>0</v>
      </c>
    </row>
    <row r="22" spans="1:6" x14ac:dyDescent="0.25">
      <c r="A22" s="41"/>
      <c r="B22" s="67"/>
      <c r="C22" s="138"/>
      <c r="D22" s="147"/>
      <c r="E22" s="149"/>
      <c r="F22" s="95"/>
    </row>
    <row r="23" spans="1:6" x14ac:dyDescent="0.25">
      <c r="A23" s="37"/>
      <c r="B23" s="74"/>
      <c r="C23" s="138"/>
      <c r="D23" s="147"/>
      <c r="E23" s="149"/>
      <c r="F23" s="95"/>
    </row>
    <row r="24" spans="1:6" x14ac:dyDescent="0.25">
      <c r="A24" s="37"/>
      <c r="B24" s="67"/>
      <c r="C24" s="138"/>
      <c r="D24" s="147"/>
      <c r="E24" s="149"/>
      <c r="F24" s="95"/>
    </row>
    <row r="25" spans="1:6" x14ac:dyDescent="0.25">
      <c r="A25" s="37"/>
      <c r="B25" s="74"/>
      <c r="C25" s="138"/>
      <c r="D25" s="147"/>
      <c r="E25" s="149"/>
      <c r="F25" s="95"/>
    </row>
    <row r="26" spans="1:6" x14ac:dyDescent="0.25">
      <c r="A26" s="37"/>
      <c r="B26" s="67"/>
      <c r="C26" s="138"/>
      <c r="D26" s="147"/>
      <c r="E26" s="149"/>
      <c r="F26" s="95"/>
    </row>
    <row r="27" spans="1:6" x14ac:dyDescent="0.25">
      <c r="A27" s="37"/>
      <c r="B27" s="67"/>
      <c r="C27" s="138"/>
      <c r="D27" s="147"/>
      <c r="E27" s="149"/>
      <c r="F27" s="95"/>
    </row>
    <row r="28" spans="1:6" x14ac:dyDescent="0.25">
      <c r="A28" s="37"/>
      <c r="B28" s="67"/>
      <c r="C28" s="138"/>
      <c r="D28" s="147"/>
      <c r="E28" s="149"/>
      <c r="F28" s="95"/>
    </row>
    <row r="29" spans="1:6" x14ac:dyDescent="0.25">
      <c r="A29" s="37"/>
      <c r="B29" s="74"/>
      <c r="C29" s="138"/>
      <c r="D29" s="147"/>
      <c r="E29" s="149"/>
      <c r="F29" s="95"/>
    </row>
    <row r="30" spans="1:6" x14ac:dyDescent="0.25">
      <c r="A30" s="37"/>
      <c r="B30" s="74"/>
      <c r="C30" s="138"/>
      <c r="D30" s="147"/>
      <c r="E30" s="149"/>
      <c r="F30" s="95"/>
    </row>
    <row r="31" spans="1:6" x14ac:dyDescent="0.25">
      <c r="A31" s="37"/>
      <c r="B31" s="74"/>
      <c r="C31" s="138"/>
      <c r="D31" s="147"/>
      <c r="E31" s="149"/>
      <c r="F31" s="95"/>
    </row>
    <row r="32" spans="1:6" x14ac:dyDescent="0.25">
      <c r="A32" s="37"/>
      <c r="B32" s="74"/>
      <c r="C32" s="138"/>
      <c r="D32" s="147"/>
      <c r="E32" s="149"/>
      <c r="F32" s="95"/>
    </row>
    <row r="33" spans="1:6" x14ac:dyDescent="0.25">
      <c r="A33" s="37"/>
      <c r="B33" s="74"/>
      <c r="C33" s="138"/>
      <c r="D33" s="147"/>
      <c r="E33" s="149"/>
      <c r="F33" s="95"/>
    </row>
    <row r="34" spans="1:6" x14ac:dyDescent="0.25">
      <c r="A34" s="37"/>
      <c r="B34" s="74"/>
      <c r="C34" s="138"/>
      <c r="D34" s="147"/>
      <c r="E34" s="149"/>
      <c r="F34" s="95"/>
    </row>
    <row r="35" spans="1:6" x14ac:dyDescent="0.25">
      <c r="A35" s="37"/>
      <c r="B35" s="74"/>
      <c r="C35" s="138"/>
      <c r="D35" s="147"/>
      <c r="E35" s="149"/>
      <c r="F35" s="95"/>
    </row>
    <row r="36" spans="1:6" x14ac:dyDescent="0.25">
      <c r="B36" s="70"/>
    </row>
    <row r="37" spans="1:6" x14ac:dyDescent="0.25">
      <c r="A37" s="37"/>
      <c r="B37" s="74"/>
      <c r="C37" s="138"/>
    </row>
    <row r="39" spans="1:6" s="33" customFormat="1" x14ac:dyDescent="0.25">
      <c r="A39" s="37"/>
      <c r="B39" s="74"/>
      <c r="C39" s="138"/>
      <c r="D39" s="129"/>
      <c r="E39" s="130"/>
      <c r="F39" s="130"/>
    </row>
    <row r="41" spans="1:6" s="33" customFormat="1" x14ac:dyDescent="0.25">
      <c r="A41" s="37"/>
      <c r="B41" s="74"/>
      <c r="C41" s="138"/>
      <c r="D41" s="129"/>
      <c r="E41" s="130"/>
      <c r="F41" s="130"/>
    </row>
    <row r="43" spans="1:6" s="33" customFormat="1" x14ac:dyDescent="0.25">
      <c r="A43" s="37"/>
      <c r="B43" s="74"/>
      <c r="C43" s="138"/>
      <c r="D43" s="129"/>
      <c r="E43" s="130"/>
      <c r="F43" s="130"/>
    </row>
  </sheetData>
  <sheetProtection algorithmName="SHA-512" hashValue="N2/SJp0gpynnidoyNhBPZXfqLDq4HjH/KK3qEaXslNd1ESCAeCC9AWn2ZeXdhYtSkgU0B0JsIBZUp7cduSAMtw==" saltValue="nNjnuvO5H2S9DHUuYNSt6A==" spinCount="100000" sheet="1" objects="1" scenarios="1"/>
  <mergeCells count="1">
    <mergeCell ref="E4:F4"/>
  </mergeCells>
  <phoneticPr fontId="51" type="noConversion"/>
  <dataValidations count="1">
    <dataValidation type="custom" allowBlank="1" showInputMessage="1" showErrorMessage="1" error="Cena dovoljuje maksimalno 2 decimalni mesti !" sqref="E7:E19" xr:uid="{C39C063A-63B8-4092-8BB8-82F0DD8DA4D9}">
      <formula1>LEN(E7)-IFERROR(FIND(",",E7),99999999)&lt;=2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3" fitToHeight="0" orientation="portrait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F432-C470-4BF9-9640-3D32DED4241D}">
  <sheetPr>
    <tabColor theme="6" tint="0.39997558519241921"/>
  </sheetPr>
  <dimension ref="A1:F54"/>
  <sheetViews>
    <sheetView showZeros="0" tabSelected="1" view="pageBreakPreview" zoomScale="130" zoomScaleNormal="100" zoomScaleSheetLayoutView="130" zoomScalePageLayoutView="115" workbookViewId="0">
      <selection activeCell="E30" sqref="E30"/>
    </sheetView>
  </sheetViews>
  <sheetFormatPr defaultColWidth="9.140625" defaultRowHeight="15" x14ac:dyDescent="0.25"/>
  <cols>
    <col min="1" max="1" width="4.85546875" style="1" customWidth="1"/>
    <col min="2" max="2" width="51.5703125" style="76" customWidth="1"/>
    <col min="3" max="3" width="4.85546875" style="130" customWidth="1"/>
    <col min="4" max="4" width="6.85546875" style="129" customWidth="1"/>
    <col min="5" max="5" width="10.140625" style="130" customWidth="1"/>
    <col min="6" max="6" width="12.42578125" style="130" customWidth="1"/>
  </cols>
  <sheetData>
    <row r="1" spans="1:6" x14ac:dyDescent="0.25">
      <c r="A1" s="25"/>
      <c r="B1" s="68"/>
      <c r="C1" s="126"/>
      <c r="D1" s="125"/>
      <c r="E1" s="126"/>
      <c r="F1" s="126"/>
    </row>
    <row r="2" spans="1:6" s="83" customFormat="1" ht="18.75" customHeight="1" x14ac:dyDescent="0.25">
      <c r="A2" s="80" t="s">
        <v>175</v>
      </c>
      <c r="B2" s="81" t="s">
        <v>176</v>
      </c>
      <c r="C2" s="145"/>
      <c r="D2" s="146"/>
      <c r="E2" s="146"/>
      <c r="F2" s="146"/>
    </row>
    <row r="3" spans="1:6" ht="18.75" customHeight="1" x14ac:dyDescent="0.25">
      <c r="A3" s="24"/>
      <c r="B3" s="69" t="s">
        <v>167</v>
      </c>
      <c r="C3" s="135"/>
      <c r="D3" s="127"/>
      <c r="E3" s="127"/>
      <c r="F3" s="127"/>
    </row>
    <row r="4" spans="1:6" ht="18.75" customHeight="1" x14ac:dyDescent="0.25">
      <c r="A4" s="24"/>
      <c r="B4" s="69"/>
      <c r="C4" s="135"/>
      <c r="D4" s="127"/>
      <c r="E4" s="127"/>
      <c r="F4" s="127"/>
    </row>
    <row r="5" spans="1:6" x14ac:dyDescent="0.25">
      <c r="A5" s="38" t="s">
        <v>3</v>
      </c>
      <c r="B5" s="71" t="s">
        <v>4</v>
      </c>
      <c r="C5" s="136" t="s">
        <v>5</v>
      </c>
      <c r="D5" s="128" t="s">
        <v>6</v>
      </c>
      <c r="E5" s="137" t="s">
        <v>7</v>
      </c>
      <c r="F5" s="137" t="s">
        <v>8</v>
      </c>
    </row>
    <row r="6" spans="1:6" ht="15" customHeight="1" x14ac:dyDescent="0.25">
      <c r="A6"/>
      <c r="B6"/>
      <c r="D6" s="130"/>
    </row>
    <row r="7" spans="1:6" ht="15" customHeight="1" x14ac:dyDescent="0.25">
      <c r="A7" s="256" t="s">
        <v>85</v>
      </c>
      <c r="B7" s="256" t="s">
        <v>20</v>
      </c>
      <c r="C7" s="257"/>
      <c r="D7" s="257"/>
      <c r="E7" s="266"/>
      <c r="F7" s="257"/>
    </row>
    <row r="8" spans="1:6" ht="27.95" customHeight="1" x14ac:dyDescent="0.25">
      <c r="A8" s="156" t="s">
        <v>25</v>
      </c>
      <c r="B8" s="258" t="s">
        <v>177</v>
      </c>
      <c r="C8" s="180" t="s">
        <v>178</v>
      </c>
      <c r="D8" s="259">
        <v>700</v>
      </c>
      <c r="E8" s="260"/>
      <c r="F8" s="261">
        <f>ROUND(D8*ROUND(E8,2),2)</f>
        <v>0</v>
      </c>
    </row>
    <row r="9" spans="1:6" ht="15" customHeight="1" x14ac:dyDescent="0.25">
      <c r="A9"/>
      <c r="B9"/>
      <c r="D9" s="130"/>
      <c r="E9" s="267" t="s">
        <v>167</v>
      </c>
    </row>
    <row r="10" spans="1:6" ht="50.1" customHeight="1" x14ac:dyDescent="0.25">
      <c r="A10" s="156" t="s">
        <v>24</v>
      </c>
      <c r="B10" s="258" t="s">
        <v>179</v>
      </c>
      <c r="C10" s="180" t="s">
        <v>45</v>
      </c>
      <c r="D10" s="259">
        <v>1</v>
      </c>
      <c r="E10" s="260"/>
      <c r="F10" s="261">
        <f t="shared" ref="F10:F12" si="0">ROUND(D10*ROUND(E10,2),2)</f>
        <v>0</v>
      </c>
    </row>
    <row r="11" spans="1:6" ht="15" customHeight="1" x14ac:dyDescent="0.25">
      <c r="A11" s="37"/>
      <c r="B11" s="74"/>
      <c r="C11" s="138"/>
      <c r="D11" s="147"/>
      <c r="E11" s="268"/>
      <c r="F11" s="121"/>
    </row>
    <row r="12" spans="1:6" ht="27.95" customHeight="1" x14ac:dyDescent="0.25">
      <c r="A12" s="156" t="s">
        <v>22</v>
      </c>
      <c r="B12" s="258" t="s">
        <v>180</v>
      </c>
      <c r="C12" s="180" t="s">
        <v>31</v>
      </c>
      <c r="D12" s="259">
        <v>1</v>
      </c>
      <c r="E12" s="260"/>
      <c r="F12" s="261">
        <f t="shared" si="0"/>
        <v>0</v>
      </c>
    </row>
    <row r="13" spans="1:6" ht="15" customHeight="1" x14ac:dyDescent="0.25">
      <c r="A13" s="37"/>
      <c r="B13" s="150"/>
      <c r="C13" s="138"/>
      <c r="D13" s="147"/>
      <c r="E13" s="268" t="s">
        <v>167</v>
      </c>
      <c r="F13" s="121"/>
    </row>
    <row r="14" spans="1:6" ht="15" customHeight="1" x14ac:dyDescent="0.25">
      <c r="A14" s="256" t="s">
        <v>181</v>
      </c>
      <c r="B14" s="256" t="s">
        <v>182</v>
      </c>
      <c r="C14" s="180"/>
      <c r="D14" s="262"/>
      <c r="E14" s="269"/>
      <c r="F14" s="263"/>
    </row>
    <row r="15" spans="1:6" ht="15" customHeight="1" x14ac:dyDescent="0.25">
      <c r="A15" s="37"/>
      <c r="B15" s="74"/>
      <c r="C15" s="138"/>
      <c r="D15" s="148"/>
      <c r="E15" s="268"/>
      <c r="F15" s="113"/>
    </row>
    <row r="16" spans="1:6" ht="78" customHeight="1" x14ac:dyDescent="0.25">
      <c r="A16" s="156" t="s">
        <v>25</v>
      </c>
      <c r="B16" s="258" t="s">
        <v>183</v>
      </c>
      <c r="C16" s="180" t="s">
        <v>31</v>
      </c>
      <c r="D16" s="259">
        <v>1</v>
      </c>
      <c r="E16" s="260"/>
      <c r="F16" s="261">
        <f>ROUND(D16*ROUND(E16,2),2)</f>
        <v>0</v>
      </c>
    </row>
    <row r="17" spans="1:6" ht="15" customHeight="1" x14ac:dyDescent="0.25">
      <c r="A17" s="37"/>
      <c r="B17" s="74"/>
      <c r="C17" s="138"/>
      <c r="D17" s="147"/>
      <c r="E17" s="268"/>
      <c r="F17" s="95"/>
    </row>
    <row r="18" spans="1:6" ht="48" customHeight="1" x14ac:dyDescent="0.25">
      <c r="A18" s="156" t="s">
        <v>24</v>
      </c>
      <c r="B18" s="258" t="s">
        <v>184</v>
      </c>
      <c r="C18" s="180"/>
      <c r="D18" s="259"/>
      <c r="E18" s="269"/>
      <c r="F18" s="264"/>
    </row>
    <row r="19" spans="1:6" ht="15" customHeight="1" x14ac:dyDescent="0.25">
      <c r="A19" s="156"/>
      <c r="B19" s="258" t="s">
        <v>185</v>
      </c>
      <c r="C19" s="180" t="s">
        <v>178</v>
      </c>
      <c r="D19" s="259">
        <v>100</v>
      </c>
      <c r="E19" s="260"/>
      <c r="F19" s="261">
        <f>ROUND(D19*ROUND(E19,2),2)</f>
        <v>0</v>
      </c>
    </row>
    <row r="20" spans="1:6" ht="15" customHeight="1" x14ac:dyDescent="0.25">
      <c r="A20" s="156"/>
      <c r="B20" s="258" t="s">
        <v>186</v>
      </c>
      <c r="C20" s="180" t="s">
        <v>178</v>
      </c>
      <c r="D20" s="259">
        <v>80</v>
      </c>
      <c r="E20" s="260"/>
      <c r="F20" s="261">
        <f t="shared" ref="F20" si="1">ROUND(D20*ROUND(E20,2),2)</f>
        <v>0</v>
      </c>
    </row>
    <row r="21" spans="1:6" ht="15" customHeight="1" x14ac:dyDescent="0.25">
      <c r="A21" s="37"/>
      <c r="B21" s="74"/>
      <c r="C21" s="138"/>
      <c r="D21" s="147"/>
      <c r="E21" s="268"/>
      <c r="F21" s="121"/>
    </row>
    <row r="22" spans="1:6" ht="27.95" customHeight="1" x14ac:dyDescent="0.25">
      <c r="A22" s="156" t="s">
        <v>22</v>
      </c>
      <c r="B22" s="258" t="s">
        <v>187</v>
      </c>
      <c r="C22" s="180" t="s">
        <v>178</v>
      </c>
      <c r="D22" s="259">
        <v>700</v>
      </c>
      <c r="E22" s="260"/>
      <c r="F22" s="261">
        <f t="shared" ref="F22" si="2">ROUND(D22*ROUND(E22,2),2)</f>
        <v>0</v>
      </c>
    </row>
    <row r="23" spans="1:6" ht="15" customHeight="1" x14ac:dyDescent="0.25">
      <c r="A23" s="37"/>
      <c r="B23" s="150"/>
      <c r="C23" s="138"/>
      <c r="D23" s="147"/>
      <c r="E23" s="268"/>
      <c r="F23" s="121"/>
    </row>
    <row r="24" spans="1:6" ht="27.95" customHeight="1" x14ac:dyDescent="0.25">
      <c r="A24" s="156" t="s">
        <v>23</v>
      </c>
      <c r="B24" s="258" t="s">
        <v>188</v>
      </c>
      <c r="C24" s="180" t="s">
        <v>45</v>
      </c>
      <c r="D24" s="259">
        <v>70</v>
      </c>
      <c r="E24" s="260"/>
      <c r="F24" s="261">
        <f t="shared" ref="F24" si="3">ROUND(D24*ROUND(E24,2),2)</f>
        <v>0</v>
      </c>
    </row>
    <row r="25" spans="1:6" ht="15" customHeight="1" x14ac:dyDescent="0.25">
      <c r="A25" s="37"/>
      <c r="B25" s="150"/>
      <c r="C25" s="138"/>
      <c r="D25" s="147"/>
      <c r="E25" s="268"/>
      <c r="F25" s="121"/>
    </row>
    <row r="26" spans="1:6" ht="200.1" customHeight="1" x14ac:dyDescent="0.25">
      <c r="A26" s="265" t="s">
        <v>21</v>
      </c>
      <c r="B26" s="258" t="s">
        <v>189</v>
      </c>
      <c r="C26" s="180" t="s">
        <v>31</v>
      </c>
      <c r="D26" s="259">
        <v>1</v>
      </c>
      <c r="E26" s="270"/>
      <c r="F26" s="261">
        <f t="shared" ref="F26" si="4">ROUND(D26*ROUND(E26,2),2)</f>
        <v>0</v>
      </c>
    </row>
    <row r="27" spans="1:6" ht="15" customHeight="1" x14ac:dyDescent="0.25">
      <c r="A27" s="37"/>
      <c r="B27" s="150"/>
      <c r="C27" s="138"/>
      <c r="D27" s="147"/>
      <c r="E27" s="268" t="s">
        <v>167</v>
      </c>
      <c r="F27" s="121"/>
    </row>
    <row r="28" spans="1:6" ht="15" customHeight="1" x14ac:dyDescent="0.25">
      <c r="A28" s="156" t="s">
        <v>38</v>
      </c>
      <c r="B28" s="258" t="s">
        <v>190</v>
      </c>
      <c r="C28" s="180" t="s">
        <v>31</v>
      </c>
      <c r="D28" s="259">
        <v>35</v>
      </c>
      <c r="E28" s="260"/>
      <c r="F28" s="261">
        <f t="shared" ref="F28:F30" si="5">ROUND(D28*ROUND(E28,2),2)</f>
        <v>0</v>
      </c>
    </row>
    <row r="29" spans="1:6" ht="15" customHeight="1" x14ac:dyDescent="0.25">
      <c r="A29" s="37"/>
      <c r="B29" s="150"/>
      <c r="C29" s="138"/>
      <c r="D29" s="147"/>
      <c r="E29" s="268"/>
      <c r="F29" s="121"/>
    </row>
    <row r="30" spans="1:6" ht="38.1" customHeight="1" x14ac:dyDescent="0.25">
      <c r="A30" s="156" t="s">
        <v>39</v>
      </c>
      <c r="B30" s="258" t="s">
        <v>191</v>
      </c>
      <c r="C30" s="180" t="s">
        <v>31</v>
      </c>
      <c r="D30" s="259">
        <v>35</v>
      </c>
      <c r="E30" s="260"/>
      <c r="F30" s="261">
        <f t="shared" si="5"/>
        <v>0</v>
      </c>
    </row>
    <row r="31" spans="1:6" ht="15" customHeight="1" thickBot="1" x14ac:dyDescent="0.3">
      <c r="B31" s="74"/>
      <c r="C31" s="138"/>
      <c r="D31" s="147"/>
      <c r="E31" s="268" t="s">
        <v>167</v>
      </c>
      <c r="F31" s="95"/>
    </row>
    <row r="32" spans="1:6" ht="15.75" thickBot="1" x14ac:dyDescent="0.3">
      <c r="A32" s="23"/>
      <c r="B32" s="77" t="s">
        <v>192</v>
      </c>
      <c r="C32" s="139"/>
      <c r="D32" s="132"/>
      <c r="E32" s="133"/>
      <c r="F32" s="134">
        <f>SUM(F10:F31)</f>
        <v>0</v>
      </c>
    </row>
    <row r="33" spans="1:6" x14ac:dyDescent="0.25">
      <c r="A33" s="41"/>
      <c r="B33" s="150"/>
      <c r="C33" s="138"/>
      <c r="D33" s="147"/>
      <c r="E33" s="149"/>
      <c r="F33" s="95"/>
    </row>
    <row r="34" spans="1:6" x14ac:dyDescent="0.25">
      <c r="A34" s="37"/>
      <c r="B34" s="74"/>
      <c r="C34" s="138"/>
      <c r="D34" s="147"/>
      <c r="E34" s="149"/>
      <c r="F34" s="95"/>
    </row>
    <row r="35" spans="1:6" x14ac:dyDescent="0.25">
      <c r="A35" s="37"/>
      <c r="B35" s="150"/>
      <c r="C35" s="138"/>
      <c r="D35" s="147"/>
      <c r="E35" s="149"/>
      <c r="F35" s="95"/>
    </row>
    <row r="36" spans="1:6" x14ac:dyDescent="0.25">
      <c r="A36" s="37"/>
      <c r="B36" s="74"/>
      <c r="C36" s="138"/>
      <c r="D36" s="147"/>
      <c r="E36" s="149"/>
      <c r="F36" s="95"/>
    </row>
    <row r="37" spans="1:6" x14ac:dyDescent="0.25">
      <c r="A37" s="37"/>
      <c r="B37" s="150"/>
      <c r="C37" s="138"/>
      <c r="D37" s="147"/>
      <c r="E37" s="149"/>
      <c r="F37" s="95"/>
    </row>
    <row r="38" spans="1:6" x14ac:dyDescent="0.25">
      <c r="A38" s="37"/>
      <c r="B38" s="150"/>
      <c r="C38" s="138"/>
      <c r="D38" s="147"/>
      <c r="E38" s="149"/>
      <c r="F38" s="95"/>
    </row>
    <row r="39" spans="1:6" x14ac:dyDescent="0.25">
      <c r="A39" s="37"/>
      <c r="B39" s="150"/>
      <c r="C39" s="138"/>
      <c r="D39" s="147"/>
      <c r="E39" s="149"/>
      <c r="F39" s="95"/>
    </row>
    <row r="40" spans="1:6" x14ac:dyDescent="0.25">
      <c r="A40" s="37"/>
      <c r="B40" s="74"/>
      <c r="C40" s="138"/>
      <c r="D40" s="147"/>
      <c r="E40" s="149"/>
      <c r="F40" s="95"/>
    </row>
    <row r="41" spans="1:6" x14ac:dyDescent="0.25">
      <c r="A41" s="37"/>
      <c r="B41" s="74"/>
      <c r="C41" s="138"/>
      <c r="D41" s="147"/>
      <c r="E41" s="149"/>
      <c r="F41" s="95"/>
    </row>
    <row r="42" spans="1:6" x14ac:dyDescent="0.25">
      <c r="A42" s="37"/>
      <c r="B42" s="74"/>
      <c r="C42" s="138"/>
      <c r="D42" s="147"/>
      <c r="E42" s="149"/>
      <c r="F42" s="95"/>
    </row>
    <row r="43" spans="1:6" x14ac:dyDescent="0.25">
      <c r="A43" s="37"/>
      <c r="B43" s="74"/>
      <c r="C43" s="138"/>
      <c r="D43" s="147"/>
      <c r="E43" s="149"/>
      <c r="F43" s="95"/>
    </row>
    <row r="44" spans="1:6" x14ac:dyDescent="0.25">
      <c r="A44" s="37"/>
      <c r="B44" s="74"/>
      <c r="C44" s="138"/>
      <c r="D44" s="147"/>
      <c r="E44" s="149"/>
      <c r="F44" s="95"/>
    </row>
    <row r="45" spans="1:6" x14ac:dyDescent="0.25">
      <c r="A45" s="37"/>
      <c r="B45" s="74"/>
      <c r="C45" s="138"/>
      <c r="D45" s="147"/>
      <c r="E45" s="149"/>
      <c r="F45" s="95"/>
    </row>
    <row r="46" spans="1:6" x14ac:dyDescent="0.25">
      <c r="A46" s="37"/>
      <c r="B46" s="74"/>
      <c r="C46" s="138"/>
      <c r="D46" s="147"/>
      <c r="E46" s="149"/>
      <c r="F46" s="95"/>
    </row>
    <row r="47" spans="1:6" x14ac:dyDescent="0.25">
      <c r="B47" s="70"/>
    </row>
    <row r="48" spans="1:6" x14ac:dyDescent="0.25">
      <c r="A48" s="37"/>
      <c r="B48" s="74"/>
      <c r="C48" s="138"/>
    </row>
    <row r="50" spans="1:6" s="33" customFormat="1" x14ac:dyDescent="0.25">
      <c r="A50" s="37"/>
      <c r="B50" s="74"/>
      <c r="C50" s="138"/>
      <c r="D50" s="129"/>
      <c r="E50" s="130"/>
      <c r="F50" s="130"/>
    </row>
    <row r="52" spans="1:6" s="33" customFormat="1" x14ac:dyDescent="0.25">
      <c r="A52" s="37"/>
      <c r="B52" s="74"/>
      <c r="C52" s="138"/>
      <c r="D52" s="129"/>
      <c r="E52" s="130"/>
      <c r="F52" s="130"/>
    </row>
    <row r="54" spans="1:6" s="33" customFormat="1" x14ac:dyDescent="0.25">
      <c r="A54" s="37"/>
      <c r="B54" s="74"/>
      <c r="C54" s="138"/>
      <c r="D54" s="129"/>
      <c r="E54" s="130"/>
      <c r="F54" s="130"/>
    </row>
  </sheetData>
  <sheetProtection algorithmName="SHA-512" hashValue="O8BidBHr3bhsWLDIvi+jwIR5qPa3/I7dxz25wihWwIvC2auSlDy24HyNtJQO03F9r9uqoZVlRuDiiJOCD0jhOw==" saltValue="q5ptNvBt5KKclnMSGqbYTA==" spinCount="100000" sheet="1" objects="1" scenarios="1"/>
  <dataValidations count="1">
    <dataValidation type="custom" allowBlank="1" showInputMessage="1" showErrorMessage="1" errorTitle="Nepravilen vnos!" error="Cena dovoljuje maksimalno 2 decimalni mesti !" sqref="E8:E30" xr:uid="{71DAD439-A8A2-41A3-AC5E-4F80381AEE0D}">
      <formula1>LEN(E8)-IFERROR(FIND(",",E8),99999999)&lt;=2</formula1>
    </dataValidation>
  </dataValidations>
  <pageMargins left="0.98958333333333337" right="0.55208333333333337" top="1.3779527559055118" bottom="0.59055118110236227" header="0.31496062992125984" footer="0.31496062992125984"/>
  <pageSetup paperSize="9" scale="93" fitToHeight="0" orientation="landscape" r:id="rId1"/>
  <headerFooter>
    <oddHeader>&amp;L&amp;"Franklin Gothic Book,Navadno"&amp;9
POPIS DEL, št. načrta 16/2025 - ZU
Odlagališče drogov RTP Dobrava
&amp;R&amp;G</oddHeader>
    <oddFooter>&amp;CStran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22f83a-1d66-4631-8e18-68d49c9a7372" xsi:nil="true"/>
    <lcf76f155ced4ddcb4097134ff3c332f xmlns="6699a0a7-8454-46cb-b574-047cdf149e6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FBEB55F0FA0541864749F95B670847" ma:contentTypeVersion="15" ma:contentTypeDescription="Ustvari nov dokument." ma:contentTypeScope="" ma:versionID="7cd0f7761cf8a9f543bf2ede283a73ae">
  <xsd:schema xmlns:xsd="http://www.w3.org/2001/XMLSchema" xmlns:xs="http://www.w3.org/2001/XMLSchema" xmlns:p="http://schemas.microsoft.com/office/2006/metadata/properties" xmlns:ns2="6699a0a7-8454-46cb-b574-047cdf149e68" xmlns:ns3="ea22f83a-1d66-4631-8e18-68d49c9a7372" targetNamespace="http://schemas.microsoft.com/office/2006/metadata/properties" ma:root="true" ma:fieldsID="4a2f96f44a49594e2a0266c43caeac0a" ns2:_="" ns3:_="">
    <xsd:import namespace="6699a0a7-8454-46cb-b574-047cdf149e68"/>
    <xsd:import namespace="ea22f83a-1d66-4631-8e18-68d49c9a7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9a0a7-8454-46cb-b574-047cdf149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9a884e8b-f466-4123-9f5f-bf831f6d42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2f83a-1d66-4631-8e18-68d49c9a7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6c39a1-da8c-48ac-94d7-6ea230bd7274}" ma:internalName="TaxCatchAll" ma:showField="CatchAllData" ma:web="ea22f83a-1d66-4631-8e18-68d49c9a7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98542B-7773-4A46-9457-44B283B5DE9C}">
  <ds:schemaRefs>
    <ds:schemaRef ds:uri="ea22f83a-1d66-4631-8e18-68d49c9a7372"/>
    <ds:schemaRef ds:uri="http://schemas.microsoft.com/office/2006/documentManagement/types"/>
    <ds:schemaRef ds:uri="http://purl.org/dc/dcmitype/"/>
    <ds:schemaRef ds:uri="6699a0a7-8454-46cb-b574-047cdf149e68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C6AF098-FD01-451E-A225-520D6BBC8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DF4529-9C9F-4482-A17D-86A974CF7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9a0a7-8454-46cb-b574-047cdf149e68"/>
    <ds:schemaRef ds:uri="ea22f83a-1d66-4631-8e18-68d49c9a7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10</vt:i4>
      </vt:variant>
    </vt:vector>
  </HeadingPairs>
  <TitlesOfParts>
    <vt:vector size="19" baseType="lpstr">
      <vt:lpstr>PRVA STRAN</vt:lpstr>
      <vt:lpstr>C. REK. ZU</vt:lpstr>
      <vt:lpstr>I. Pripravljalna dela ZU</vt:lpstr>
      <vt:lpstr>II. Zemeljska</vt:lpstr>
      <vt:lpstr>III. Kanalizacija</vt:lpstr>
      <vt:lpstr>IV. Utrjene površine</vt:lpstr>
      <vt:lpstr>V. Skladišča</vt:lpstr>
      <vt:lpstr>VI. Tuje storitve</vt:lpstr>
      <vt:lpstr>VII. Ureditev razsvetljave</vt:lpstr>
      <vt:lpstr>'PRVA STRAN'!OLE_LINK1</vt:lpstr>
      <vt:lpstr>'C. REK. ZU'!Področje_tiskanja</vt:lpstr>
      <vt:lpstr>'I. Pripravljalna dela ZU'!Področje_tiskanja</vt:lpstr>
      <vt:lpstr>'I. Pripravljalna dela ZU'!Tiskanje_naslovov</vt:lpstr>
      <vt:lpstr>'II. Zemeljska'!Tiskanje_naslovov</vt:lpstr>
      <vt:lpstr>'III. Kanalizacija'!Tiskanje_naslovov</vt:lpstr>
      <vt:lpstr>'IV. Utrjene površine'!Tiskanje_naslovov</vt:lpstr>
      <vt:lpstr>'V. Skladišča'!Tiskanje_naslovov</vt:lpstr>
      <vt:lpstr>'VI. Tuje storitve'!Tiskanje_naslovov</vt:lpstr>
      <vt:lpstr>'VII. Ureditev razsvetljave'!Tiskanje_naslovov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Živa Hanžič (Štajerski Inženiring d.o.o.)</dc:creator>
  <cp:lastModifiedBy>Podgornik Pekič Daniela</cp:lastModifiedBy>
  <cp:lastPrinted>2026-08-19T13:05:52Z</cp:lastPrinted>
  <dcterms:created xsi:type="dcterms:W3CDTF">2015-12-30T10:57:52Z</dcterms:created>
  <dcterms:modified xsi:type="dcterms:W3CDTF">2026-08-20T05:31:55Z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0x01010074FBEB55F0FA0541864749F95B670847</vt:lpwstr>
  </property>
  <property fmtid="{D5CDD505-2E9C-101B-9397-08002B2CF9AE}" pid="3" name="MediaServiceImageTags">
    <vt:lpwstr/>
  </property>
</Properties>
</file>